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tjaž\RAZPISI\Kolesarka Ina - Ribiška pot\Razpis junij 2026\"/>
    </mc:Choice>
  </mc:AlternateContent>
  <xr:revisionPtr revIDLastSave="0" documentId="13_ncr:1_{37BCC62B-B7D8-4F0C-8068-8D9A405C8C00}" xr6:coauthVersionLast="47" xr6:coauthVersionMax="47" xr10:uidLastSave="{00000000-0000-0000-0000-000000000000}"/>
  <bookViews>
    <workbookView xWindow="-120" yWindow="-120" windowWidth="29040" windowHeight="15720" tabRatio="779" xr2:uid="{00000000-000D-0000-FFFF-FFFF00000000}"/>
  </bookViews>
  <sheets>
    <sheet name="NASLOVNICA" sheetId="1" r:id="rId1"/>
    <sheet name="SKUPNA REKAPITULACIJA GOI DEL" sheetId="2" r:id="rId2"/>
    <sheet name="KOLESARSKA" sheetId="3" r:id="rId3"/>
    <sheet name="POVRŠINA ZA PEŠCE-neupravičen s" sheetId="20" r:id="rId4"/>
    <sheet name="REKAPITULACIJA_KOLESARSKA" sheetId="19" r:id="rId5"/>
    <sheet name="PK1" sheetId="14" r:id="rId6"/>
    <sheet name="PK2" sheetId="15" r:id="rId7"/>
    <sheet name="PK3" sheetId="16" r:id="rId8"/>
    <sheet name="EE" sheetId="17" r:id="rId9"/>
    <sheet name="NN" sheetId="18" r:id="rId10"/>
  </sheets>
  <definedNames>
    <definedName name="_xlnm.Print_Area" localSheetId="2">KOLESARSKA!$A$1:$M$101</definedName>
    <definedName name="_xlnm.Print_Area" localSheetId="0">NASLOVNICA!$A$5:$I$32</definedName>
    <definedName name="_xlnm.Print_Area" localSheetId="5">'PK1'!$A$1:$G$195</definedName>
    <definedName name="_xlnm.Print_Area" localSheetId="6">'PK2'!$A$1:$G$196</definedName>
    <definedName name="_xlnm.Print_Area" localSheetId="7">'PK3'!$A$1:$G$210</definedName>
    <definedName name="_xlnm.Print_Area" localSheetId="3">'POVRŠINA ZA PEŠCE-neupravičen s'!$A$1:$H$43</definedName>
    <definedName name="_xlnm.Print_Area" localSheetId="4">REKAPITULACIJA_KOLESARSKA!$A$2:$B$15</definedName>
    <definedName name="_xlnm.Print_Area" localSheetId="1">'SKUPNA REKAPITULACIJA GOI DEL'!$A$2:$B$13</definedName>
    <definedName name="_xlnm.Print_Titles" localSheetId="2">KOLESARSKA!$1:$2</definedName>
    <definedName name="_xlnm.Print_Titles" localSheetId="3">'POVRŠINA ZA PEŠCE-neupravičen s'!$1:$2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5" i="3" l="1"/>
  <c r="H45" i="3"/>
  <c r="M44" i="3"/>
  <c r="H44" i="3"/>
  <c r="H43" i="20" l="1"/>
  <c r="H42" i="20"/>
  <c r="H41" i="20"/>
  <c r="H40" i="20"/>
  <c r="H39" i="20"/>
  <c r="H36" i="20"/>
  <c r="H33" i="20"/>
  <c r="H31" i="20"/>
  <c r="H30" i="20" s="1"/>
  <c r="H29" i="20"/>
  <c r="H28" i="20"/>
  <c r="H26" i="20"/>
  <c r="H25" i="20"/>
  <c r="H23" i="20"/>
  <c r="H22" i="20"/>
  <c r="H20" i="20"/>
  <c r="H19" i="20"/>
  <c r="H18" i="20" s="1"/>
  <c r="H17" i="20"/>
  <c r="H16" i="20" s="1"/>
  <c r="H15" i="20"/>
  <c r="H14" i="20"/>
  <c r="H11" i="20"/>
  <c r="H10" i="20" s="1"/>
  <c r="H9" i="20"/>
  <c r="H8" i="20"/>
  <c r="H6" i="20"/>
  <c r="H5" i="20"/>
  <c r="G207" i="16"/>
  <c r="G206" i="16"/>
  <c r="G205" i="16"/>
  <c r="G204" i="16"/>
  <c r="G203" i="16"/>
  <c r="G196" i="16"/>
  <c r="G195" i="16"/>
  <c r="G190" i="16"/>
  <c r="G189" i="16"/>
  <c r="G188" i="16"/>
  <c r="G187" i="16"/>
  <c r="G186" i="16"/>
  <c r="G185" i="16"/>
  <c r="G184" i="16"/>
  <c r="G183" i="16"/>
  <c r="G182" i="16"/>
  <c r="G181" i="16"/>
  <c r="G180" i="16"/>
  <c r="G179" i="16"/>
  <c r="G178" i="16"/>
  <c r="G177" i="16"/>
  <c r="G176" i="16"/>
  <c r="G175" i="16"/>
  <c r="G174" i="16"/>
  <c r="G173" i="16"/>
  <c r="G172" i="16"/>
  <c r="G171" i="16"/>
  <c r="G170" i="16"/>
  <c r="G169" i="16"/>
  <c r="G168" i="16"/>
  <c r="G167" i="16"/>
  <c r="G159" i="16"/>
  <c r="G158" i="16"/>
  <c r="G157" i="16"/>
  <c r="G156" i="16"/>
  <c r="G155" i="16"/>
  <c r="G154" i="16"/>
  <c r="G153" i="16"/>
  <c r="G152" i="16"/>
  <c r="G151" i="16"/>
  <c r="G150" i="16"/>
  <c r="G149" i="16"/>
  <c r="G148" i="16"/>
  <c r="G147" i="16"/>
  <c r="G146" i="16"/>
  <c r="G145" i="16"/>
  <c r="G138" i="16"/>
  <c r="G137" i="16"/>
  <c r="G136" i="16"/>
  <c r="G135" i="16"/>
  <c r="G134" i="16"/>
  <c r="G133" i="16"/>
  <c r="G132" i="16"/>
  <c r="G131" i="16"/>
  <c r="G130" i="16"/>
  <c r="G129" i="16"/>
  <c r="G128" i="16"/>
  <c r="G127" i="16"/>
  <c r="G126" i="16"/>
  <c r="G125" i="16"/>
  <c r="G124" i="16"/>
  <c r="G123" i="16"/>
  <c r="G122" i="16"/>
  <c r="G121" i="16"/>
  <c r="G120" i="16"/>
  <c r="G119" i="16"/>
  <c r="G118" i="16"/>
  <c r="G117" i="16"/>
  <c r="G116" i="16"/>
  <c r="G115" i="16"/>
  <c r="G114" i="16"/>
  <c r="G113" i="16"/>
  <c r="G112" i="16"/>
  <c r="G110" i="16"/>
  <c r="G107" i="16"/>
  <c r="G105" i="16"/>
  <c r="G104" i="16"/>
  <c r="G103" i="16"/>
  <c r="G98" i="16"/>
  <c r="G96" i="16"/>
  <c r="G95" i="16"/>
  <c r="G94" i="16"/>
  <c r="G93" i="16"/>
  <c r="G92" i="16"/>
  <c r="G91" i="16"/>
  <c r="G90" i="16"/>
  <c r="G89" i="16"/>
  <c r="G88" i="16"/>
  <c r="G87" i="16"/>
  <c r="G86" i="16"/>
  <c r="G85" i="16"/>
  <c r="G193" i="15"/>
  <c r="G192" i="15"/>
  <c r="G191" i="15"/>
  <c r="G190" i="15"/>
  <c r="G189" i="15"/>
  <c r="G195" i="15" s="1"/>
  <c r="G68" i="15" s="1"/>
  <c r="G182" i="15"/>
  <c r="G181" i="15"/>
  <c r="G176" i="15"/>
  <c r="G175" i="15"/>
  <c r="G174" i="15"/>
  <c r="G173" i="15"/>
  <c r="G172" i="15"/>
  <c r="G171" i="15"/>
  <c r="G170" i="15"/>
  <c r="G169" i="15"/>
  <c r="G168" i="15"/>
  <c r="G167" i="15"/>
  <c r="G166" i="15"/>
  <c r="G165" i="15"/>
  <c r="G164" i="15"/>
  <c r="G163" i="15"/>
  <c r="G162" i="15"/>
  <c r="G161" i="15"/>
  <c r="G160" i="15"/>
  <c r="G159" i="15"/>
  <c r="G158" i="15"/>
  <c r="G157" i="15"/>
  <c r="G156" i="15"/>
  <c r="G155" i="15"/>
  <c r="G148" i="15"/>
  <c r="G147" i="15"/>
  <c r="G146" i="15"/>
  <c r="G145" i="15"/>
  <c r="G144" i="15"/>
  <c r="G143" i="15"/>
  <c r="G149" i="15" s="1"/>
  <c r="G62" i="15" s="1"/>
  <c r="G138" i="15"/>
  <c r="G137" i="15"/>
  <c r="G136" i="15"/>
  <c r="G135" i="15"/>
  <c r="G134" i="15"/>
  <c r="G133" i="15"/>
  <c r="G132" i="15"/>
  <c r="G131" i="15"/>
  <c r="G130" i="15"/>
  <c r="G129" i="15"/>
  <c r="G128" i="15"/>
  <c r="G127" i="15"/>
  <c r="G126" i="15"/>
  <c r="G125" i="15"/>
  <c r="G124" i="15"/>
  <c r="G123" i="15"/>
  <c r="G122" i="15"/>
  <c r="G121" i="15"/>
  <c r="G120" i="15"/>
  <c r="G119" i="15"/>
  <c r="G118" i="15"/>
  <c r="G117" i="15"/>
  <c r="G116" i="15"/>
  <c r="G115" i="15"/>
  <c r="G114" i="15"/>
  <c r="G113" i="15"/>
  <c r="G112" i="15"/>
  <c r="G111" i="15"/>
  <c r="G110" i="15"/>
  <c r="G108" i="15"/>
  <c r="G106" i="15"/>
  <c r="G105" i="15"/>
  <c r="G104" i="15"/>
  <c r="G103" i="15"/>
  <c r="G98" i="15"/>
  <c r="G96" i="15"/>
  <c r="G95" i="15"/>
  <c r="G94" i="15"/>
  <c r="G93" i="15"/>
  <c r="G92" i="15"/>
  <c r="G91" i="15"/>
  <c r="G90" i="15"/>
  <c r="G89" i="15"/>
  <c r="G88" i="15"/>
  <c r="G87" i="15"/>
  <c r="G86" i="15"/>
  <c r="G85" i="15"/>
  <c r="G192" i="14"/>
  <c r="G191" i="14"/>
  <c r="G190" i="14"/>
  <c r="G189" i="14"/>
  <c r="G188" i="14"/>
  <c r="G181" i="14"/>
  <c r="G180" i="14"/>
  <c r="G182" i="14" s="1"/>
  <c r="G66" i="14" s="1"/>
  <c r="G175" i="14"/>
  <c r="G174" i="14"/>
  <c r="G173" i="14"/>
  <c r="G172" i="14"/>
  <c r="G171" i="14"/>
  <c r="G170" i="14"/>
  <c r="G169" i="14"/>
  <c r="G168" i="14"/>
  <c r="G167" i="14"/>
  <c r="G166" i="14"/>
  <c r="G165" i="14"/>
  <c r="G164" i="14"/>
  <c r="G163" i="14"/>
  <c r="G162" i="14"/>
  <c r="G161" i="14"/>
  <c r="G160" i="14"/>
  <c r="G159" i="14"/>
  <c r="G158" i="14"/>
  <c r="G157" i="14"/>
  <c r="G156" i="14"/>
  <c r="G155" i="14"/>
  <c r="G154" i="14"/>
  <c r="G147" i="14"/>
  <c r="G146" i="14"/>
  <c r="G145" i="14"/>
  <c r="G144" i="14"/>
  <c r="G143" i="14"/>
  <c r="G142" i="14"/>
  <c r="G137" i="14"/>
  <c r="G136" i="14"/>
  <c r="G135" i="14"/>
  <c r="G134" i="14"/>
  <c r="G133" i="14"/>
  <c r="G132" i="14"/>
  <c r="G131" i="14"/>
  <c r="G130" i="14"/>
  <c r="G129" i="14"/>
  <c r="G128" i="14"/>
  <c r="G127" i="14"/>
  <c r="G126" i="14"/>
  <c r="G125" i="14"/>
  <c r="G124" i="14"/>
  <c r="G123" i="14"/>
  <c r="G122" i="14"/>
  <c r="G121" i="14"/>
  <c r="G120" i="14"/>
  <c r="G119" i="14"/>
  <c r="G118" i="14"/>
  <c r="G117" i="14"/>
  <c r="G116" i="14"/>
  <c r="G115" i="14"/>
  <c r="G114" i="14"/>
  <c r="G113" i="14"/>
  <c r="G112" i="14"/>
  <c r="G111" i="14"/>
  <c r="G110" i="14"/>
  <c r="G109" i="14"/>
  <c r="G106" i="14"/>
  <c r="G104" i="14"/>
  <c r="G103" i="14"/>
  <c r="G98" i="14"/>
  <c r="G96" i="14"/>
  <c r="G95" i="14"/>
  <c r="G94" i="14"/>
  <c r="G93" i="14"/>
  <c r="G92" i="14"/>
  <c r="G91" i="14"/>
  <c r="G90" i="14"/>
  <c r="G89" i="14"/>
  <c r="G88" i="14"/>
  <c r="G87" i="14"/>
  <c r="G86" i="14"/>
  <c r="G85" i="14"/>
  <c r="F35" i="3"/>
  <c r="F107" i="18"/>
  <c r="F106" i="18"/>
  <c r="F105" i="18"/>
  <c r="F104" i="18"/>
  <c r="F103" i="18"/>
  <c r="F102" i="18"/>
  <c r="F101" i="18"/>
  <c r="F100" i="18"/>
  <c r="E99" i="18"/>
  <c r="F99" i="18" s="1"/>
  <c r="E98" i="18"/>
  <c r="F98" i="18" s="1"/>
  <c r="F92" i="18"/>
  <c r="F91" i="18"/>
  <c r="F90" i="18"/>
  <c r="F93" i="18" s="1"/>
  <c r="F77" i="18"/>
  <c r="F76" i="18"/>
  <c r="F75" i="18"/>
  <c r="F74" i="18"/>
  <c r="F73" i="18"/>
  <c r="F72" i="18"/>
  <c r="F71" i="18"/>
  <c r="F70" i="18"/>
  <c r="F66" i="18"/>
  <c r="F63" i="18"/>
  <c r="F62" i="18"/>
  <c r="F61" i="18"/>
  <c r="F60" i="18"/>
  <c r="F59" i="18"/>
  <c r="F52" i="18"/>
  <c r="F51" i="18"/>
  <c r="F50" i="18"/>
  <c r="F49" i="18"/>
  <c r="F48" i="18"/>
  <c r="F47" i="18"/>
  <c r="F46" i="18"/>
  <c r="F45" i="18"/>
  <c r="F44" i="18"/>
  <c r="F43" i="18"/>
  <c r="F42" i="18"/>
  <c r="F41" i="18"/>
  <c r="F40" i="18"/>
  <c r="E36" i="18"/>
  <c r="F36" i="18" s="1"/>
  <c r="E20" i="18"/>
  <c r="E19" i="18"/>
  <c r="E18" i="18"/>
  <c r="E16" i="18"/>
  <c r="F16" i="18" s="1"/>
  <c r="G161" i="16" l="1"/>
  <c r="G62" i="16" s="1"/>
  <c r="G183" i="15"/>
  <c r="G66" i="15" s="1"/>
  <c r="G194" i="14"/>
  <c r="G68" i="14" s="1"/>
  <c r="G148" i="14"/>
  <c r="G62" i="14" s="1"/>
  <c r="G97" i="14"/>
  <c r="G58" i="14" s="1"/>
  <c r="H24" i="20"/>
  <c r="H35" i="20"/>
  <c r="H34" i="20" s="1"/>
  <c r="H4" i="20"/>
  <c r="H32" i="20"/>
  <c r="H27" i="20" s="1"/>
  <c r="H38" i="20"/>
  <c r="H37" i="20" s="1"/>
  <c r="H13" i="20"/>
  <c r="H21" i="20"/>
  <c r="H7" i="20"/>
  <c r="G139" i="16"/>
  <c r="G60" i="16" s="1"/>
  <c r="G138" i="14"/>
  <c r="G60" i="14" s="1"/>
  <c r="G139" i="15"/>
  <c r="G60" i="15" s="1"/>
  <c r="G176" i="14"/>
  <c r="G64" i="14" s="1"/>
  <c r="G197" i="16"/>
  <c r="G66" i="16" s="1"/>
  <c r="G97" i="15"/>
  <c r="G58" i="15" s="1"/>
  <c r="G209" i="16"/>
  <c r="G68" i="16" s="1"/>
  <c r="G177" i="15"/>
  <c r="G64" i="15" s="1"/>
  <c r="G97" i="16"/>
  <c r="G58" i="16" s="1"/>
  <c r="G191" i="16"/>
  <c r="G64" i="16" s="1"/>
  <c r="F65" i="18"/>
  <c r="F19" i="18" s="1"/>
  <c r="F80" i="18"/>
  <c r="F20" i="18" s="1"/>
  <c r="F109" i="18"/>
  <c r="F22" i="18" s="1"/>
  <c r="F54" i="18"/>
  <c r="F18" i="18" s="1"/>
  <c r="F95" i="18"/>
  <c r="F21" i="18" s="1"/>
  <c r="G70" i="16" l="1"/>
  <c r="G72" i="16" s="1"/>
  <c r="B8" i="2" s="1"/>
  <c r="G70" i="15"/>
  <c r="G72" i="15" s="1"/>
  <c r="B7" i="2" s="1"/>
  <c r="G70" i="14"/>
  <c r="G72" i="14" s="1"/>
  <c r="B6" i="2" s="1"/>
  <c r="H3" i="20"/>
  <c r="H12" i="20"/>
  <c r="F23" i="18"/>
  <c r="F25" i="18" s="1"/>
  <c r="B10" i="2" s="1"/>
  <c r="G74" i="16" l="1"/>
  <c r="G76" i="16" s="1"/>
  <c r="G74" i="15"/>
  <c r="G76" i="15" s="1"/>
  <c r="G74" i="14"/>
  <c r="G76" i="14" s="1"/>
  <c r="H1" i="20"/>
  <c r="B5" i="2" s="1"/>
  <c r="F27" i="18"/>
  <c r="F29" i="18" s="1"/>
  <c r="F81" i="17" l="1"/>
  <c r="F80" i="17"/>
  <c r="F79" i="17"/>
  <c r="F78" i="17"/>
  <c r="F77" i="17"/>
  <c r="F76" i="17"/>
  <c r="E75" i="17"/>
  <c r="F75" i="17" s="1"/>
  <c r="E74" i="17"/>
  <c r="F74" i="17" s="1"/>
  <c r="F67" i="17"/>
  <c r="F59" i="17"/>
  <c r="F58" i="17"/>
  <c r="F57" i="17"/>
  <c r="F56" i="17"/>
  <c r="F55" i="17"/>
  <c r="F54" i="17"/>
  <c r="F46" i="17"/>
  <c r="F45" i="17"/>
  <c r="F44" i="17"/>
  <c r="C43" i="17"/>
  <c r="F43" i="17" s="1"/>
  <c r="F42" i="17"/>
  <c r="F41" i="17"/>
  <c r="F40" i="17"/>
  <c r="F39" i="17"/>
  <c r="F38" i="17"/>
  <c r="E35" i="17"/>
  <c r="F35" i="17" s="1"/>
  <c r="E20" i="17"/>
  <c r="E16" i="17"/>
  <c r="F16" i="17" s="1"/>
  <c r="F60" i="17" l="1"/>
  <c r="F62" i="17" s="1"/>
  <c r="F19" i="17" s="1"/>
  <c r="F48" i="17"/>
  <c r="F18" i="17" s="1"/>
  <c r="F83" i="17"/>
  <c r="F21" i="17" s="1"/>
  <c r="F68" i="17"/>
  <c r="F70" i="17" s="1"/>
  <c r="F20" i="17" s="1"/>
  <c r="F22" i="17" l="1"/>
  <c r="F24" i="17" s="1"/>
  <c r="B9" i="2" s="1"/>
  <c r="F26" i="17" l="1"/>
  <c r="F28" i="17" s="1"/>
  <c r="M95" i="3" l="1"/>
  <c r="M94" i="3" s="1"/>
  <c r="M88" i="3"/>
  <c r="M71" i="3"/>
  <c r="M70" i="3" s="1"/>
  <c r="M64" i="3"/>
  <c r="M60" i="3"/>
  <c r="M40" i="3"/>
  <c r="M30" i="3"/>
  <c r="M29" i="3"/>
  <c r="M28" i="3"/>
  <c r="M27" i="3"/>
  <c r="M26" i="3"/>
  <c r="M25" i="3"/>
  <c r="M24" i="3"/>
  <c r="M23" i="3"/>
  <c r="M22" i="3"/>
  <c r="M21" i="3"/>
  <c r="M20" i="3"/>
  <c r="M19" i="3"/>
  <c r="M17" i="3"/>
  <c r="M99" i="3"/>
  <c r="M77" i="3" l="1"/>
  <c r="M35" i="3"/>
  <c r="M38" i="3"/>
  <c r="M41" i="3"/>
  <c r="M86" i="3" l="1"/>
  <c r="M87" i="3"/>
  <c r="M6" i="3"/>
  <c r="M101" i="3" l="1"/>
  <c r="M100" i="3"/>
  <c r="M98" i="3"/>
  <c r="M97" i="3"/>
  <c r="M90" i="3"/>
  <c r="M89" i="3" s="1"/>
  <c r="M92" i="3"/>
  <c r="M85" i="3"/>
  <c r="M84" i="3"/>
  <c r="M83" i="3"/>
  <c r="M82" i="3"/>
  <c r="M80" i="3"/>
  <c r="M79" i="3"/>
  <c r="M78" i="3"/>
  <c r="M76" i="3"/>
  <c r="M75" i="3"/>
  <c r="M74" i="3"/>
  <c r="M69" i="3"/>
  <c r="M68" i="3" s="1"/>
  <c r="M67" i="3" s="1"/>
  <c r="B9" i="19" s="1"/>
  <c r="M66" i="3"/>
  <c r="M65" i="3" s="1"/>
  <c r="M63" i="3"/>
  <c r="M62" i="3" s="1"/>
  <c r="M61" i="3" s="1"/>
  <c r="B8" i="19" s="1"/>
  <c r="M59" i="3"/>
  <c r="M58" i="3"/>
  <c r="M56" i="3"/>
  <c r="M55" i="3"/>
  <c r="M54" i="3"/>
  <c r="M52" i="3"/>
  <c r="M49" i="3"/>
  <c r="M48" i="3"/>
  <c r="M46" i="3"/>
  <c r="M43" i="3"/>
  <c r="M37" i="3"/>
  <c r="M36" i="3"/>
  <c r="M34" i="3" s="1"/>
  <c r="M32" i="3"/>
  <c r="M31" i="3" s="1"/>
  <c r="M18" i="3"/>
  <c r="M16" i="3"/>
  <c r="M15" i="3"/>
  <c r="M14" i="3"/>
  <c r="M13" i="3"/>
  <c r="M12" i="3"/>
  <c r="M11" i="3"/>
  <c r="M10" i="3"/>
  <c r="M9" i="3"/>
  <c r="M7" i="3"/>
  <c r="M5" i="3"/>
  <c r="M73" i="3" l="1"/>
  <c r="M57" i="3"/>
  <c r="M8" i="3"/>
  <c r="M81" i="3"/>
  <c r="M91" i="3"/>
  <c r="M4" i="3"/>
  <c r="M53" i="3"/>
  <c r="M39" i="3"/>
  <c r="M42" i="3"/>
  <c r="M47" i="3"/>
  <c r="M51" i="3"/>
  <c r="M96" i="3"/>
  <c r="M93" i="3" s="1"/>
  <c r="B11" i="19" s="1"/>
  <c r="M72" i="3" l="1"/>
  <c r="B10" i="19" s="1"/>
  <c r="M50" i="3"/>
  <c r="B7" i="19" s="1"/>
  <c r="M33" i="3"/>
  <c r="B6" i="19" s="1"/>
  <c r="M3" i="3"/>
  <c r="B5" i="19" s="1"/>
  <c r="B4" i="19" l="1"/>
  <c r="B12" i="19" s="1"/>
  <c r="M1" i="3"/>
  <c r="B13" i="19" l="1"/>
  <c r="B15" i="19" l="1"/>
  <c r="B4" i="2"/>
  <c r="B11" i="2" s="1"/>
  <c r="B14" i="19"/>
  <c r="B13" i="2" l="1"/>
  <c r="B12" i="2"/>
</calcChain>
</file>

<file path=xl/sharedStrings.xml><?xml version="1.0" encoding="utf-8"?>
<sst xmlns="http://schemas.openxmlformats.org/spreadsheetml/2006/main" count="1439" uniqueCount="515">
  <si>
    <t xml:space="preserve">SKUPAJ </t>
  </si>
  <si>
    <t>DDV 22%</t>
  </si>
  <si>
    <t>SKUPAJ Z DDV</t>
  </si>
  <si>
    <t>Postavka</t>
  </si>
  <si>
    <t>Normativ</t>
  </si>
  <si>
    <t>Opis postavke</t>
  </si>
  <si>
    <t>Opomba postavke</t>
  </si>
  <si>
    <t xml:space="preserve">Enota </t>
  </si>
  <si>
    <t>Količina</t>
  </si>
  <si>
    <t>Cena za enoto</t>
  </si>
  <si>
    <t>Skupaj</t>
  </si>
  <si>
    <t>1  PREDDELA</t>
  </si>
  <si>
    <t>1.1 Geodetska dela</t>
  </si>
  <si>
    <t>0001</t>
  </si>
  <si>
    <t>km</t>
  </si>
  <si>
    <t>0002</t>
  </si>
  <si>
    <t>kos</t>
  </si>
  <si>
    <t>0003</t>
  </si>
  <si>
    <t>Ponovno zakoličenje in zavarovanje zakoličbe trase ostale javne ceste med delom</t>
  </si>
  <si>
    <t xml:space="preserve">km </t>
  </si>
  <si>
    <t>0004</t>
  </si>
  <si>
    <t>1.2 Čiščenje terena</t>
  </si>
  <si>
    <t>m2</t>
  </si>
  <si>
    <t>m1</t>
  </si>
  <si>
    <t>0005</t>
  </si>
  <si>
    <t>2 ZEMELJSKA DELA</t>
  </si>
  <si>
    <t>2.1 Izkopi</t>
  </si>
  <si>
    <t>m3</t>
  </si>
  <si>
    <t>2.2 Planum temeljnih tal</t>
  </si>
  <si>
    <t>2.4 Nasipi, zasipi, klini, posteljica in glinasti naboj</t>
  </si>
  <si>
    <t>Vgraditev posteljice v debelini plasti do 40 cm iz zrnate kamnine - 3. kategorije</t>
  </si>
  <si>
    <t>2.5 Brežine in zelenice</t>
  </si>
  <si>
    <t>3 VOZIŠČNE KONSTRUKCIJE</t>
  </si>
  <si>
    <t>3.1 Nosilne plasti</t>
  </si>
  <si>
    <t>Izdelava nevezane nosilne plasti enakomerno zrnatega drobljenca iz kamnine v debelini do 20 cm</t>
  </si>
  <si>
    <t>3.2 Obrabne in zaporne plasti</t>
  </si>
  <si>
    <t>Čiščenje utrjene/odrezkane površine podlage pred pobrizgom z bitumenskim vezivom</t>
  </si>
  <si>
    <t>Pobrizg podlage z bitumensko emulzijo 0,4 kg/m2</t>
  </si>
  <si>
    <t>3.5 Robni elementi vozišča</t>
  </si>
  <si>
    <t>4 ODVODNJAVANJE</t>
  </si>
  <si>
    <t>6 OPREMA  CEST</t>
  </si>
  <si>
    <t>6.1 Pokončna oprema cest</t>
  </si>
  <si>
    <t>Izdelava temelja iz cementnega betona C 12/15, globine 100 cm, premera 30 cm</t>
  </si>
  <si>
    <t>Dobava in vgraditev stebrička za prometni znak iz vroče cinkane jeklene cevi s premerom 64 mm, dolge 4000mm</t>
  </si>
  <si>
    <t>6.2 Označbe na cestišču</t>
  </si>
  <si>
    <t>6.4 Oprema za zavarovanje prometa</t>
  </si>
  <si>
    <t>N 64 100</t>
  </si>
  <si>
    <t>7 TUJE STORITVE</t>
  </si>
  <si>
    <t>7.9 Preizkusi, nadzor in tehnična dokumentacija</t>
  </si>
  <si>
    <t>79 311</t>
  </si>
  <si>
    <t>Projektantski nadzor</t>
  </si>
  <si>
    <t>ura</t>
  </si>
  <si>
    <t>79 351</t>
  </si>
  <si>
    <t>Geotehnični nadzor ………..</t>
  </si>
  <si>
    <t>79 514</t>
  </si>
  <si>
    <t>Izdelava projektne dokumentacije za projekt izvedenih del</t>
  </si>
  <si>
    <t>N 79 101</t>
  </si>
  <si>
    <t>Geodetski posnetek končnega stanja po vseh izvedenih gradbenih delih</t>
  </si>
  <si>
    <t>Pikiranje</t>
  </si>
  <si>
    <t>Dobava in vgraditev predfabriciranega dvignjenega robnika iz cementnega betona s prerezom 15/25 cm</t>
  </si>
  <si>
    <t>61 xxx</t>
  </si>
  <si>
    <t>0006</t>
  </si>
  <si>
    <t>0007</t>
  </si>
  <si>
    <t>0008</t>
  </si>
  <si>
    <t>0009</t>
  </si>
  <si>
    <t>REGIONALNA CESTA R1-212/1118</t>
  </si>
  <si>
    <t>kpl</t>
  </si>
  <si>
    <t>Izdelava nasipa iz zrnate kamnine - 3.kategorije z dobavo iz gramoznice</t>
  </si>
  <si>
    <t>5 GRADBENA DELA IN OBRTNIŠKA DELA</t>
  </si>
  <si>
    <t>5.4 Zidarska in kamnoseška dela</t>
  </si>
  <si>
    <t>Doplačilo za izdelavo prekinjene vzdolžne talne označbe</t>
  </si>
  <si>
    <t>PZI</t>
  </si>
  <si>
    <t>S11 412</t>
  </si>
  <si>
    <t>S12 212</t>
  </si>
  <si>
    <t>1.3. Ostala preddela</t>
  </si>
  <si>
    <t>S21 253</t>
  </si>
  <si>
    <t>S24 118</t>
  </si>
  <si>
    <t>S25 151</t>
  </si>
  <si>
    <t>Doplačilo za zatravitev s semenom</t>
  </si>
  <si>
    <t>Humuziranje brežine z valjanjem, v debelini 15 cm - strojno</t>
  </si>
  <si>
    <t>S25 122</t>
  </si>
  <si>
    <t>2.9 Prevozi, razprostiranje in ureditev deponij materiala</t>
  </si>
  <si>
    <t>t</t>
  </si>
  <si>
    <t>S31 131</t>
  </si>
  <si>
    <t>S32 591</t>
  </si>
  <si>
    <t>S32 562</t>
  </si>
  <si>
    <t>S35 244</t>
  </si>
  <si>
    <t>S35 214</t>
  </si>
  <si>
    <t>S41 xxx</t>
  </si>
  <si>
    <t>S61 132</t>
  </si>
  <si>
    <t>Dobava in vgraditev stebrička za prometni znak iz vroče cinkane jeklene cevi s premerom 64 mm, dolge 4500mm</t>
  </si>
  <si>
    <t>S61 218</t>
  </si>
  <si>
    <t>S61 219</t>
  </si>
  <si>
    <t>N61 219</t>
  </si>
  <si>
    <t>S61 653</t>
  </si>
  <si>
    <t>S61 713</t>
  </si>
  <si>
    <t>Sredinska neprekinjena črta</t>
  </si>
  <si>
    <t>S62 253</t>
  </si>
  <si>
    <t xml:space="preserve">prehod za pešce </t>
  </si>
  <si>
    <t>S62 165</t>
  </si>
  <si>
    <t>Izdelava tankoslojne prečne in ostalih označb na vozišču z enokomponentno belo barvo, vključno 250 g/m2 posipa z drobci / kroglicami stekla, strojno, debelina plasti suhe snovi 250 mikrometra, površina označbe do 0,5 m2</t>
  </si>
  <si>
    <t xml:space="preserve">Vključno z vsem potrebnim pritrditvenim in vgradnim materialom </t>
  </si>
  <si>
    <t>0010</t>
  </si>
  <si>
    <t>0011</t>
  </si>
  <si>
    <t>0012</t>
  </si>
  <si>
    <t>Izdelava tankoslojne vzdolžne označbe na vozišču z enokomponentno belo barvo, vključno 250 g/m2 posipa z drobci / kroglicami stekla, strojno, debelina plasti suhe snovi 250 mikrometra, širina črte 10 cm</t>
  </si>
  <si>
    <t xml:space="preserve"> 1. PREDDELA</t>
  </si>
  <si>
    <t>2. ZEMELJSKA DELA</t>
  </si>
  <si>
    <t>3. VOZIŠČNE KONSTRUKCIJE</t>
  </si>
  <si>
    <t>4. ODVODNJAVANJE</t>
  </si>
  <si>
    <t>5. GRADBENA DELA IN OBRTNIŠKA DELA</t>
  </si>
  <si>
    <t>6. OPREMA CEST</t>
  </si>
  <si>
    <t>7. TUJE STORITVE</t>
  </si>
  <si>
    <t>NEPREDVIDENA DELA (10%)</t>
  </si>
  <si>
    <t>Rekonstrukcija državne ceste R1-212/1118 Cerknica - Bloška polica od km 7.200 do km 9.200</t>
  </si>
  <si>
    <t>1.</t>
  </si>
  <si>
    <t>2.</t>
  </si>
  <si>
    <t>3.</t>
  </si>
  <si>
    <t>4.</t>
  </si>
  <si>
    <t>5.</t>
  </si>
  <si>
    <t>6.</t>
  </si>
  <si>
    <t>m</t>
  </si>
  <si>
    <t>Objekt:</t>
  </si>
  <si>
    <t xml:space="preserve">Številka načrta : </t>
  </si>
  <si>
    <t>Investitor:</t>
  </si>
  <si>
    <t>REKAPITULACIJA</t>
  </si>
  <si>
    <t>GRADBENA DELA</t>
  </si>
  <si>
    <t>OSTALE STORITVE</t>
  </si>
  <si>
    <t>NEPREDVIDENA DELA ( po vpisu v GD )</t>
  </si>
  <si>
    <t>S K U P A J :</t>
  </si>
  <si>
    <t>Davek na dodano vrednost (22% DDV) :</t>
  </si>
  <si>
    <r>
      <t xml:space="preserve">SKUPAJ  </t>
    </r>
    <r>
      <rPr>
        <sz val="14"/>
        <rFont val="Arial"/>
        <family val="2"/>
        <charset val="238"/>
      </rPr>
      <t>z DDV :</t>
    </r>
  </si>
  <si>
    <t>Opomba!</t>
  </si>
  <si>
    <t>* V popisih so zajeta vsa potrebna, tudi pomožna in pripravljalna dela, vključno s potrebnim materialom in sredstvi za izdelavo - izvedbo posamezne postavke</t>
  </si>
  <si>
    <t>Poz.</t>
  </si>
  <si>
    <t>Naziv dela in materiala</t>
  </si>
  <si>
    <t>kol</t>
  </si>
  <si>
    <t>ME</t>
  </si>
  <si>
    <t>Cena (Eur)</t>
  </si>
  <si>
    <t>Skupaj (Eur)</t>
  </si>
  <si>
    <t xml:space="preserve"> </t>
  </si>
  <si>
    <t>SKUPAJ:</t>
  </si>
  <si>
    <t>ZAŠČITA EE OMREŽJA</t>
  </si>
  <si>
    <t>Dobava cevi in zaščita kabla v jarku: DWP cev fi 110 mm</t>
  </si>
  <si>
    <t>Dobava in vgradnja v izkopan rov; opozorilni trak</t>
  </si>
  <si>
    <t>(dobava in montaža)</t>
  </si>
  <si>
    <t>Ostali drobni in vezni material</t>
  </si>
  <si>
    <t xml:space="preserve">MERITVE ZAŠČITE PROTI UDARU ELEKTRIČNEGA TOKA, IZOLACIJSKE TRDNOSTI KABELSKIH VODNIKOV, GALVANSKIH POVEZAV KOVINSKIH MAS, PONIKALNE UPORNOSTI, </t>
  </si>
  <si>
    <t>ZAKOLIČBA OBSTOJEČIH KOMUNALNIH VODOV</t>
  </si>
  <si>
    <t>GEODETSKI POSNETEK in IZDELAVA NAČRTA ZA VRIS V KATASTER GJI</t>
  </si>
  <si>
    <t>PROJEKTANTSKI NADZOR</t>
  </si>
  <si>
    <t>IZDELAVA PID</t>
  </si>
  <si>
    <t>KABELSKI RAZVOD</t>
  </si>
  <si>
    <t>KANDELABRI IN SVETILKE</t>
  </si>
  <si>
    <t>OSTALA EL. INSTALACIJSKA DELA IN MATERIAL</t>
  </si>
  <si>
    <t>poz. 1-5</t>
  </si>
  <si>
    <t>Zakoličba trase CR in NN priključka</t>
  </si>
  <si>
    <t>Izkop jarka globine 1.1 m in 0.4 m širine; zasutje z utrjevanjem po plasteh; povrnitev v obstoječe stanje</t>
  </si>
  <si>
    <t>Dobava in vgradnja v izkopan rov; pocinkan valjanec FeZn 25x4mm</t>
  </si>
  <si>
    <t>Dobava križna sponka 60x60 in izdelava križnih stikov</t>
  </si>
  <si>
    <t>(dobava in montaža/polaganje)</t>
  </si>
  <si>
    <t>Izdelava priključka ozemljitve na drog z  FeZn 25x4 mm (2,5 m)</t>
  </si>
  <si>
    <t>Dobava in montaža priključno varovalnega elementa PVE4/25-1</t>
  </si>
  <si>
    <t>drobni in vezni material</t>
  </si>
  <si>
    <t>S12 391</t>
  </si>
  <si>
    <t xml:space="preserve">Porušitev in odstranitev robnika iz cementnega betona </t>
  </si>
  <si>
    <t>15/25/100</t>
  </si>
  <si>
    <t>4.2 Globinsko odvodnjavanje - drenaže</t>
  </si>
  <si>
    <t>S21 224</t>
  </si>
  <si>
    <t xml:space="preserve">Kamniti material frakcije D63-D125 od dna izkopa do dna planuma posteljice </t>
  </si>
  <si>
    <t>S62 244</t>
  </si>
  <si>
    <t>S62 241</t>
  </si>
  <si>
    <t>Doplačilo za ročno izdelavo ostalih označb na vozišču, posamezna površina označbe 0,5 m2</t>
  </si>
  <si>
    <t>S22 112</t>
  </si>
  <si>
    <t>0013</t>
  </si>
  <si>
    <t>0014</t>
  </si>
  <si>
    <t>Izdelava navodil za obratovnje in vzdrževanje prometne signalziacije in priprava obrazcev za vpis v banko cestnih podatkov</t>
  </si>
  <si>
    <t>Obnova in zavarovanje zakoličbe osi trase ostale javne ceste v ravninskem terenu.</t>
  </si>
  <si>
    <t>S11 121</t>
  </si>
  <si>
    <t>Obnova in zavarovanje zakoličbe osi trase ostale javne ceste v hribovitem terenu.</t>
  </si>
  <si>
    <t>S11 123</t>
  </si>
  <si>
    <t>12 112</t>
  </si>
  <si>
    <t>Odstranitev grmovja na redko porasli površini (do 50% pokritega tlorisa) - strojno</t>
  </si>
  <si>
    <t>KM tablica - Vključno z odstranitvijo temelja in stebrička</t>
  </si>
  <si>
    <t>Odstranitev prometnega znaka s stranico/premerom 400 mm</t>
  </si>
  <si>
    <t>S12 281</t>
  </si>
  <si>
    <t>Odstranitev prometnega znaka s stranico/premerom 600mm</t>
  </si>
  <si>
    <t>Vključno z odstranitvijo tmelja in deponiranjem na začasni deponiji)</t>
  </si>
  <si>
    <t>Porušitev in odstranitev urbane opreme</t>
  </si>
  <si>
    <t>Vključno z odvozom na začasno deponijo in ponovno vgradnjo po končanju del (odstranitev košev za smeti)</t>
  </si>
  <si>
    <t>N12 498</t>
  </si>
  <si>
    <t>S12 321</t>
  </si>
  <si>
    <t>Porušitev in odstranitev asflatne plasti v debelini do 5 cm (porušitev mešane površine ob G1-1/0240</t>
  </si>
  <si>
    <t>Rezanje asfaltne plasti s talno diamantno žago, debele do 5 cm</t>
  </si>
  <si>
    <t>S12 381</t>
  </si>
  <si>
    <t>Porušitev in odstranitev tlakovanega vozišča iz kock s stranico 9 do 12 cm</t>
  </si>
  <si>
    <t>S12 342</t>
  </si>
  <si>
    <t>Porušitev in odstranitev robnika iz naravnega kamna</t>
  </si>
  <si>
    <t>Porušitev in odstranitev robnika iz kamnitih kock</t>
  </si>
  <si>
    <t>S12 393</t>
  </si>
  <si>
    <t>Odstranitev prometnega znaka s stranico/premerom 900mm</t>
  </si>
  <si>
    <t>S12 283</t>
  </si>
  <si>
    <t>Odstranitev in odvoz betonskih cvetličnih loncev na deponijo</t>
  </si>
  <si>
    <t>S12 141</t>
  </si>
  <si>
    <t>Odstranitev grmovja na gosto porasli površini - strojno</t>
  </si>
  <si>
    <t>strm teren</t>
  </si>
  <si>
    <t>žične mreže višine do 2m vključno z odstranitvijo stebrov, izkopom temeljev in odvozom na začasno deponijo</t>
  </si>
  <si>
    <t>Porušitev in odstranitev ograje iz…</t>
  </si>
  <si>
    <t>Porušitev in odstranitev….</t>
  </si>
  <si>
    <t>elementov odvodnjavanja (kanaleta)</t>
  </si>
  <si>
    <t>N12 297</t>
  </si>
  <si>
    <t>elementov odvodnjavanja (jašek)</t>
  </si>
  <si>
    <t>8/20/100</t>
  </si>
  <si>
    <t>stopnic izvedenih iz naravnega kamna</t>
  </si>
  <si>
    <t>Porušitev in odstranitev tlakovanega vozišča iz kock s stranico nad 18 cm</t>
  </si>
  <si>
    <t>S12 344</t>
  </si>
  <si>
    <t>odstranitev obstoječe prometne signalziacije, prečne označbe (odstranitev označbe "5231" prehod za pešce)</t>
  </si>
  <si>
    <t xml:space="preserve">Porušitev in odstranitev urbane opreme lesenih klopi in mize </t>
  </si>
  <si>
    <t>12 331</t>
  </si>
  <si>
    <t>Porušitev in odstranitev cementnobetonske krovne plasti v debelini do 15 cm</t>
  </si>
  <si>
    <t>dan</t>
  </si>
  <si>
    <t>Zavarovanje gradbišča v času gradnje s polovično zaporo prometa in usmerjanje s semaforji</t>
  </si>
  <si>
    <t>S13 111</t>
  </si>
  <si>
    <t>Površinski izkop plodne zemljine - 1. kaegorije - strojno z nakladanjem</t>
  </si>
  <si>
    <t>v globini 20 cm, z odvozom na začasno deponijo za poznejšo vgraditev</t>
  </si>
  <si>
    <t xml:space="preserve">Široki izkop zrnate kamnine - 3.kategorije z nakladanjem </t>
  </si>
  <si>
    <t>Ureditev planuma temeljnih tal zrnate kamnine - 3.kategorije</t>
  </si>
  <si>
    <t>S24 431</t>
  </si>
  <si>
    <t>S29 116</t>
  </si>
  <si>
    <t>Prevoz materiala na razdaljo nad 3000 do 5000 m</t>
  </si>
  <si>
    <t>S29 153</t>
  </si>
  <si>
    <t>Odlaganje odpadnega asfalta na komunalno deponijo</t>
  </si>
  <si>
    <t>Izdelava obrabne in zaporne plasti bitumizirane zmesi AC 11 surf B 70/100 A5 v debelini…</t>
  </si>
  <si>
    <t>S32 286</t>
  </si>
  <si>
    <t>Dobava in vgraditev predfabriciranega pogreznjenega robnika iz cementnega betona s prerezom 15/25 cm</t>
  </si>
  <si>
    <t>Dobava in vgraditev predfabriciranega pogreznjenega robnika iz cementnega betona s prerezom 8/20 cm</t>
  </si>
  <si>
    <t>N35 232</t>
  </si>
  <si>
    <t>Tlakovanje mulde z lomljencem, v debelini 10 cm, stiki zapolnjeni s cementno malto, na podložni plasti cementnega betona debeli 10 cm</t>
  </si>
  <si>
    <t>Izdelava asfaltne mulde , v enaki sestavi kot kolesarska steza po detajlu</t>
  </si>
  <si>
    <t>Izdelava vzdolžne in prečne drenaže, globoke do 1,0 , iz zmesi kamnitih zrn, na planum izkopa</t>
  </si>
  <si>
    <t>S42 211</t>
  </si>
  <si>
    <t>izdelava stopnic</t>
  </si>
  <si>
    <t>Oblaganje z lomljencem iz silikatnih kamnin, vezanim s cementno malto, v debelini 11 do 15 cm</t>
  </si>
  <si>
    <t>S54 112</t>
  </si>
  <si>
    <t>5.8 Ključavničarska dela in dela v jeklu</t>
  </si>
  <si>
    <t>Dobava in vgraditev ograje iz žične mreže višine do 2m iz začasne deponije, vključno z izdelavo temeljev in vgradnja/pritrditvijo ograje</t>
  </si>
  <si>
    <t>S58 241</t>
  </si>
  <si>
    <t>Dobava in vgraditev konzolnega droga za prometni znak iz vroče cinkane jeklene cevi po detajlu</t>
  </si>
  <si>
    <t>Dobava in pritrditev okroglega prometnega znaka, podloga iz aluminijaste pločevine znak z odsevno folijo RA3, premera 600mm</t>
  </si>
  <si>
    <t>Dobava in pritrditev prometnega znaka, podloga iz aluminijaste pločevine, znak z odsevno folijo vrste RA2, velikosti od 0,21m2 do 0,40m2 (300x300 smerokazi kolesarski poti) (končne lokacije PZ in napis na PZ bodo določeni z koordinatorjem projekta RRA Koroška)</t>
  </si>
  <si>
    <t>Dobava obstoječe prometne signalizacije iz deponije in ponovna pritrditev</t>
  </si>
  <si>
    <t>S62 120</t>
  </si>
  <si>
    <t>Izdelava tankoslojne prečne in ostalih označb na vozišču z enokomponentno belo barvo, vključno 250 g/m2 posipa z drobci / kroglicami stekla, strojno, debelina plasti suhe snovi 250 mikrometra, površina označbe od 1,1 do 1,5 m2</t>
  </si>
  <si>
    <t>S62 167</t>
  </si>
  <si>
    <t>Doplačilo za ročno izdelavo ostalih označb na vozišču, posamezna površina označbe od 1,1 do 1,5 m2</t>
  </si>
  <si>
    <t>Doplačilo za ročno izdelavo ostalih označb na vozišču z rdečo barvo, debelina suhe snovi do 250 mikrometer</t>
  </si>
  <si>
    <r>
      <t>Dobava in postavitev lesene varnostne ograje, nivo zadrževanja N2W5,  globinska obdelava skladna z EN 335 (SIST EN 335-2), razred delovne širine W5</t>
    </r>
    <r>
      <rPr>
        <sz val="11"/>
        <rFont val="Calibri"/>
        <family val="2"/>
        <charset val="238"/>
      </rPr>
      <t xml:space="preserve">≤1,7m, odbojnik dolžine 4240 mm, širine 332 mm in globine 75mm, </t>
    </r>
  </si>
  <si>
    <t>Dobava in izgradnja kolesarskega počivališča vključno z pripravo podlage iz tlakovcev/nasutja, dobavo mize in dveh klopi, štirih naslonov za kolo in urbane opreme koša za smeti po IZN RRA 2/2018-1 (končni izgled se uskladi z ostalimi počivališči)</t>
  </si>
  <si>
    <t>6.6 Druga prometna oprema</t>
  </si>
  <si>
    <t>7.6 Vodovodi</t>
  </si>
  <si>
    <t>Niveliranje pokrova jaška</t>
  </si>
  <si>
    <t xml:space="preserve">4.1 Površinsko odvodnjavanje </t>
  </si>
  <si>
    <t>0015</t>
  </si>
  <si>
    <t>0016</t>
  </si>
  <si>
    <t>0017</t>
  </si>
  <si>
    <t>0018</t>
  </si>
  <si>
    <t>0019</t>
  </si>
  <si>
    <t>0020</t>
  </si>
  <si>
    <t>0021</t>
  </si>
  <si>
    <t>0022</t>
  </si>
  <si>
    <t>Ureditev DKP D3 – Dravska kolesarska povezava v območju Občine Dravograd – odsek št. 2
UREDITEV EE OMREŽJA</t>
  </si>
  <si>
    <t>5729-1/19 - EE</t>
  </si>
  <si>
    <t>PRESTAVITEV EE OMREŽJA</t>
  </si>
  <si>
    <t>poz. 1-3</t>
  </si>
  <si>
    <t>Zakoličba obstoječe kabelske trase SN in NN vodov</t>
  </si>
  <si>
    <t>Izkop jarka globine 1.1 m in 0.6 m širine; zasutje z utrjevanjem po plasteh; povrnitev v obstoječe stanje</t>
  </si>
  <si>
    <t>ročni izkop nad energetskim NN in SN kablovodom; zasip z utrjevanjem po plasteh</t>
  </si>
  <si>
    <t>Zaščita kabelske kanalizacije pri prečkanju povoznih površin - obbetoniranje cevi z betonom 
C 16/20 -  0,1m3/m1</t>
  </si>
  <si>
    <t>Dobava cevi in zaščita kabla v jarku: DWP cev fi 160 mm</t>
  </si>
  <si>
    <t>izkop in izdelava armirano betonskega jaška dim 1200x1200x1200mm kpl z 50T LTŽ pokrovom; komplet z zasutjem zasutje</t>
  </si>
  <si>
    <t xml:space="preserve">izkop in izdelava stojnega mesta za tipski poliesterski podstavek za prižigališče izdelava betonske podlage 0,5x1,2x0.1m z izkopom, zasipom, utrjevanjem in planiranjem. </t>
  </si>
  <si>
    <t>Dela naročiti pri Elektro Celje, d.d.</t>
  </si>
  <si>
    <t>Dobava in polaganje kabla E-AY2Y-J 4x150+1.5 mm2</t>
  </si>
  <si>
    <t xml:space="preserve">Izdelava kabelske spojke za navezavo na napajalni vod obstoječe EE s kablom E-AY2Y-J 4x150+1,5 mm2; priključni komplet,mehanska zaščita in pritrditev </t>
  </si>
  <si>
    <t>Izvlačenje obstoječih kablov E-AY2Y-J 4x150+1.5 mm2 in pregled poti poškodbam ter uvlačenje v nove zaščitne cevi</t>
  </si>
  <si>
    <t>Demontaža razdelilne omare PS-R odklop obstoječih kablov 150mm2 priključenih v PS-R, prestavitev omarice na novi temelj, uvod kablov v razdelilec ter priklop kablov in ozemljila</t>
  </si>
  <si>
    <t>Izdelava kabelskih končnikov in priključitev kablov NAYY-J 4x150+1,5 mm v kandelabru in razdelilcu</t>
  </si>
  <si>
    <t>Prestavitev obstoječega SN kablovoda v nov kabelski jarek ter uvlačenje prerezanih DWP cevi 160mm na SN kablovod</t>
  </si>
  <si>
    <t xml:space="preserve">PRESTAVITEV EE OMREŽJA </t>
  </si>
  <si>
    <t>Natikanje prerezane DWP cevi fi 160 mm na obstoječ NN kablovod</t>
  </si>
  <si>
    <t>PREDELAVA NN OMREŽJA</t>
  </si>
  <si>
    <t>NADZOR ELEKTRODISTRIBUCIJE IN STIKALNE MANIPULACIJE PRI PRIKLOPU OBJEKTA</t>
  </si>
  <si>
    <t>Dodatek za ročni izkop ( ocena )</t>
  </si>
  <si>
    <t>Zaščita kabelske kanalizacije pri prečkanju povoznih površin - obbetoniranje cevi z betonom 
C 16/20 -  0,2m3/m1</t>
  </si>
  <si>
    <t>antikorozijska zaščita (bitumen)</t>
  </si>
  <si>
    <t>Dobava in vgradnja v izkopan rov; DWP cev fi 110 mm</t>
  </si>
  <si>
    <t xml:space="preserve">izkop in izdelava stojnega mesta za tipski poliesterski podstavek za merilno mesto in prižigališče izdelava betonske podlage 0,5x1,2x0.1m z izkopom, zasipom, utrjevanjem in planiranjem. </t>
  </si>
  <si>
    <t xml:space="preserve">izkop in izdelava stojnega mesta za obstoječe kandelabre ki se prestavijo iz AB dim. 1x1x1,5 m ter obbetoniranje za kandelabre, komplet z sidrom z izkopom, zasipom, utrjevanjem in planiranjem. </t>
  </si>
  <si>
    <t>Odstranitev obstoječega temelja za priključno omarico in prižigališče</t>
  </si>
  <si>
    <t xml:space="preserve">izkop in izdelava stojnega mesta iz betonske cevi fi 600 mm, dolžine 1 m ter obbetoniranje za kandelabre, komplet z izkopom, zasipom, utrjevanjem in planiranjem. </t>
  </si>
  <si>
    <t>kabel NAYY-J 4x16+2,5 mm2  uvlečen v DWP cevi</t>
  </si>
  <si>
    <t>Izdelava kabelskih končnikov in priključitev kablov NAYY-J 4x16+2,5 mm v kandelabru in razdelilcu</t>
  </si>
  <si>
    <t>Instalacija (ožičenje)  kandelabrov  in sicer od priključne omarice v kandelabru do same svetilke s kablom NYY-J 3x2,5 mm2, kompletno z priključnim setom.</t>
  </si>
  <si>
    <t xml:space="preserve">Izdelava kabelske spojke za navezavo na napajalni vod obstoječe JR s kablom NAYY-J 4x16+2,5 mm2; priključni komplet,mehanska zaščita in pritrditev </t>
  </si>
  <si>
    <t xml:space="preserve">Izvedba navezave napajalnega voda obstoječe JR v nov drog CR; priključni komplet,mehanska zaščita in pritrditev </t>
  </si>
  <si>
    <t>Demontaža obstoječih svetilk na kandelabrih, izkop in demontaža kandelabra iz temelja, zaščita obbetoniranega  dela kandelabra proti eroziji</t>
  </si>
  <si>
    <t>Postavitev in montiranje obstoječega kandelabra višine 8m</t>
  </si>
  <si>
    <t>Montaža obstoječe svetilke na kandelaber LAMPARA, priklop v priključni omarici</t>
  </si>
  <si>
    <t>Dobava in montaža tipskih antikorozijsko zaščitenih drogov, h=7,0 m z nastavkom ɸ60 mm za direktni natik cestnih svetilk</t>
  </si>
  <si>
    <t xml:space="preserve">Dobava in montaža cestne LED svetilke, zaščitene pred prahom in vlago IP66, zaščita proti udarcem IK08, klasa 2 električne zaščite, ohišje iz tlačno ulitega aluminija, natik navpično na kandelaber debeline od 42mm do 60mm, natik na krak s strani debeline 42mm do 60mm nastavljiv kot natika 0°, 5°, 10° ali 15°, zamenljiv in nadgradljiv optični modul, zamenljiv in nadgradljiv napajalnik,2550 lm izhodnega svetlobnega toka svetilke, moč svetilke 25W, barvna temperatura vira 3900K, indeks barvnega videza višji od 70. (kot npr.:SLUM1 12.025.010.3080) </t>
  </si>
  <si>
    <t xml:space="preserve">Dobava in montaža cestne LED svetilke, zaščitene pred prahom in vlago IP66, zaščita proti udarcem IK08, klasa 2 električne zaščite, ohišje iz tlačno ulitega aluminija, natik navpično na kandelaber debeline od 42mm do 60mm, natik na krak s strani debeline 42mm do 60mm nastavljiv kot natika 0°, 5°, 10° ali 15°, zamenljiv in nadgradljiv optični modul, zamenljiv in nadgradljiv napajalnik, 4550 lm izhodnega svetlobnega toka svetilke, moč svetilke 30W, barvna temperatura vira 4000K, indeks barvnega videza višji od 70. (kot npr.:SLUM S1S 12.030.010.4070) </t>
  </si>
  <si>
    <t>Odklop in demontaža priključne omare PMO in prižigališča PS-CR ter prestavitev na novo lokacijo na pripravljen temelj, priklop napajalnih in izvodnih kablov ter ozemljila</t>
  </si>
  <si>
    <t>Odklop in demontaža obstoječih svetilk na drogovih ki se odstranijo; deponiranje</t>
  </si>
  <si>
    <t>Odkop in odstranitev obstoječih drogov ki se odstranijo; sekanje temelja, deponiranje</t>
  </si>
  <si>
    <t>SVETLOBNOTEHNIČNE MERITVE ZA VERIFIKACIJO IZPOLNJEVANJA PROJEKTNO DOLOČENIH PARAMERTOV</t>
  </si>
  <si>
    <t>NADZOR UPRAVLJALCA DRŽAVNE CESTE (DRI)</t>
  </si>
  <si>
    <t>PODPORNA KONSTRUKCIJA 1 - PK1</t>
  </si>
  <si>
    <t>PODPORNA KONSTRUKCIJA 2 - PK2</t>
  </si>
  <si>
    <t>PODPORNA KONSTRUKCIJA 3 - PK3</t>
  </si>
  <si>
    <t>UREDITEV EE OMREŽJA</t>
  </si>
  <si>
    <t>št.projekta: 120-2018-EPR</t>
  </si>
  <si>
    <t xml:space="preserve">PZI ureditve DKP D6 - Dravske kolesarske povezave v območju občine Dravograd - 2.odsek </t>
  </si>
  <si>
    <t>Državna kolesarska povezava D3 - Dravska kolesarska povezava v občini Dravograd - 2. odsek</t>
  </si>
  <si>
    <t>Del objekta:</t>
  </si>
  <si>
    <t>Podporna konstrukcija PK1</t>
  </si>
  <si>
    <t>Stop.obd.:</t>
  </si>
  <si>
    <t xml:space="preserve">Št.proj. </t>
  </si>
  <si>
    <t>120-2018</t>
  </si>
  <si>
    <t>T.2.2 PREDRAČUN Z REKAPITULACIJO STROŠKOV</t>
  </si>
  <si>
    <t>V cene na enoto mora ponudnik vključiti:</t>
  </si>
  <si>
    <t>- vsa pripravljalna, pomožna in zaključna dela, ki niso posebej navedena,</t>
  </si>
  <si>
    <t>- vse zaščite komunalnih vodov in obstoječih objektov v okolici,</t>
  </si>
  <si>
    <t>- strošek vseh dobav in transportov,</t>
  </si>
  <si>
    <t>- vse postavke zajemajo dobavo materialov in montažo,</t>
  </si>
  <si>
    <t>- vsa pomožna dela,</t>
  </si>
  <si>
    <t>- vzdrževanje in čiščenje gradbišča,</t>
  </si>
  <si>
    <t>- popravilo vseh poškodb, ki bi nastale kot posledica izvajanja dela ali v zvezi z deli na</t>
  </si>
  <si>
    <t xml:space="preserve">  drugih objektih in na prometnicah.</t>
  </si>
  <si>
    <t>Opombe:</t>
  </si>
  <si>
    <t>- količine izkopov v popisu del so predvidene za material v raščenem stanju,</t>
  </si>
  <si>
    <t>- nasipi in zasipi se obračunajo po prostornini utrjenega materiala do potrebne zbitosti.</t>
  </si>
  <si>
    <t>Dolžina:     L = 38,91 m</t>
  </si>
  <si>
    <t>Višina:       h = 3,20 - 4,70 m</t>
  </si>
  <si>
    <t>Maribor, maj 2019</t>
  </si>
  <si>
    <t>Pripravil:</t>
  </si>
  <si>
    <t>Aleks Vegi Kalamar, mag. inž. grad.</t>
  </si>
  <si>
    <t>PREDDELA</t>
  </si>
  <si>
    <t xml:space="preserve">ZEMELJSKA DELA </t>
  </si>
  <si>
    <t>ODVODNJAVANJE</t>
  </si>
  <si>
    <t>GRADBENA IN OBRTNIŠKA DELA</t>
  </si>
  <si>
    <t>OPREMA CEST</t>
  </si>
  <si>
    <t>TUJE STORITVE</t>
  </si>
  <si>
    <t>7.</t>
  </si>
  <si>
    <t>NEPREDVIDENA DELA (10 %)</t>
  </si>
  <si>
    <t>22 % DDV</t>
  </si>
  <si>
    <t>SKUPAJ Z DDV-jem</t>
  </si>
  <si>
    <t>Cena</t>
  </si>
  <si>
    <t>Cena skupaj</t>
  </si>
  <si>
    <t>1.1.</t>
  </si>
  <si>
    <t xml:space="preserve">Geodetska dela </t>
  </si>
  <si>
    <t>S11 313</t>
  </si>
  <si>
    <t>Postavitev in zavarovanje profilov za zakoličbo objekta s površino nad 100 m2.</t>
  </si>
  <si>
    <t>S11 321</t>
  </si>
  <si>
    <t xml:space="preserve">Določitev in preverjanje položajev, višin in smeri pri gradnji objekta s površino do 200 m2. </t>
  </si>
  <si>
    <t>1.2.</t>
  </si>
  <si>
    <t xml:space="preserve">Ostala preddela </t>
  </si>
  <si>
    <t>1.2.1.</t>
  </si>
  <si>
    <t xml:space="preserve">Začasni objekti </t>
  </si>
  <si>
    <t>S13 311</t>
  </si>
  <si>
    <t>Organizacija gradbišča, vključno s postavitvijo začasnih objektov.</t>
  </si>
  <si>
    <t>S13 312</t>
  </si>
  <si>
    <t>Organizacija gradbišča, vključno z odstranitvijo začasnih objektov.</t>
  </si>
  <si>
    <t>PREDDELA SKUPAJ:</t>
  </si>
  <si>
    <t>ZEMELJSKA DELA</t>
  </si>
  <si>
    <t>2.1.</t>
  </si>
  <si>
    <t>Izkopi</t>
  </si>
  <si>
    <t>S21 434</t>
  </si>
  <si>
    <t>Izkop vezljive zemljine/zrnate kamnine – 3. kategorije za gradbene jame za objekte, globine 2,1 do 4,0 m – strojno, planiranje dna ročno.</t>
  </si>
  <si>
    <r>
      <t>m</t>
    </r>
    <r>
      <rPr>
        <sz val="10"/>
        <rFont val="Calibri"/>
        <family val="2"/>
        <charset val="238"/>
      </rPr>
      <t>³</t>
    </r>
  </si>
  <si>
    <t>S 2 5 236</t>
  </si>
  <si>
    <t>Zaščita brežine z brizganim cementnim betonom in mrežo</t>
  </si>
  <si>
    <r>
      <t>m</t>
    </r>
    <r>
      <rPr>
        <sz val="10"/>
        <rFont val="Calibri"/>
        <family val="2"/>
        <charset val="238"/>
      </rPr>
      <t>²</t>
    </r>
  </si>
  <si>
    <t>Opomba:
beton C25/30 d= 10cm + mreža Q283 + izcednice fi 100mm; zaščita izkopa po potrebi; ocenjena količina</t>
  </si>
  <si>
    <t>S 5 6 533</t>
  </si>
  <si>
    <t>Dobava in vgraditev injekcijskih IBO sider nosilnosti 250 kN, dolžine 6 m; ocenjena količina</t>
  </si>
  <si>
    <t>Opomba:
sidranje s pasivnimi sidri fi32 mm ter sidrno ploščico (200/200/20mm) in matico. Postavka zajema
dobavo, vgraditev in sprotno injektiranje sider pri vrtanju (t.im. jet-grout).
Min nosilnost sidra 250kN.
V postavki zajeto: transport mehanizacije in vsi delovni platoji</t>
  </si>
  <si>
    <t xml:space="preserve">2.2. </t>
  </si>
  <si>
    <t>Planum temeljnih tal</t>
  </si>
  <si>
    <t>S22 113</t>
  </si>
  <si>
    <t>Ureditev planuma temeljnih tal zrnate kamnine - 3. kategorije.</t>
  </si>
  <si>
    <t>2.3.</t>
  </si>
  <si>
    <t>Ločilne, drenažne in filtrske plasti ter delovni plato</t>
  </si>
  <si>
    <t>S23 113</t>
  </si>
  <si>
    <t>Izdelava drenažne plasti iz kamnitega materiala v debelini 30 cm.</t>
  </si>
  <si>
    <t>S23 331</t>
  </si>
  <si>
    <t>Dobava in vgraditev geotekstilije za drenažno plast, po načrtu.</t>
  </si>
  <si>
    <t>2.4.</t>
  </si>
  <si>
    <t xml:space="preserve">Nasipi, zasipi, klini, posteljice in glinasti naboj </t>
  </si>
  <si>
    <t>N24 214</t>
  </si>
  <si>
    <t>Zasip z zrnato kamnino - 3. kategorije pridobljen iz izkopa. Zasip za podpornim zidom.</t>
  </si>
  <si>
    <t>izkopan peščen prod</t>
  </si>
  <si>
    <t>S24 219</t>
  </si>
  <si>
    <t>Zasip z zrnato kamnino - 3. kategorije z dobavo iz gramoznice. Zasip za podpornim zidom.</t>
  </si>
  <si>
    <t>celoten zasip-zasip od izkopa (peščen prod)</t>
  </si>
  <si>
    <t>2.5.</t>
  </si>
  <si>
    <t>Prevozi, razprostiranje in ureditev deponij materiala</t>
  </si>
  <si>
    <t>N29 116</t>
  </si>
  <si>
    <t>Prevoz izkopanega materiala na trajno deponijo na razdaljo nad 3000 do 5000 m, vključno z nakladanjem in razkladanjem materiala.</t>
  </si>
  <si>
    <t>izkop - zasip (od izkopa)</t>
  </si>
  <si>
    <t>Prevoz izkopanega materiala na začasno deponijo na razdaljo nad 3000 do 5000 m, vključno z nakladanjem in razkladanjem materiala.</t>
  </si>
  <si>
    <t>samo izkop, ki se vgradi nazaj</t>
  </si>
  <si>
    <t>2.6.</t>
  </si>
  <si>
    <t>Brežine in zelenice</t>
  </si>
  <si>
    <t>S25 112</t>
  </si>
  <si>
    <t>Humuziranje brežine brez valjanja, v debelini do 15 cm - strojno.</t>
  </si>
  <si>
    <t>Doplačilo za zatravitev s semenom.</t>
  </si>
  <si>
    <t>ZEMELJSKA DELA SKUPAJ:</t>
  </si>
  <si>
    <t>3.1.</t>
  </si>
  <si>
    <t>Globinsko odvodnjavanje - drenaže</t>
  </si>
  <si>
    <t>S42 433</t>
  </si>
  <si>
    <t>Dobava in izdelava izcednice (barbakane) iz gibljive plastične cevi, premera 10 cm, dolžine nad 100 cm.</t>
  </si>
  <si>
    <t>N42 136</t>
  </si>
  <si>
    <t>Dobava in izdelava drenaže za zidom z gibljivimi plastičnimi cevmi premera 20 cm.</t>
  </si>
  <si>
    <t>ODVODNJAVANJE SKUPAJ:</t>
  </si>
  <si>
    <t>4.1.</t>
  </si>
  <si>
    <t>Tesarska dela</t>
  </si>
  <si>
    <t>S51 211</t>
  </si>
  <si>
    <t>Izdelava podprtega opaža za ravne temelje.</t>
  </si>
  <si>
    <t>S51 711</t>
  </si>
  <si>
    <t>Izdelava podprtega opaža robnega venca na premostitvenem, opornem in podpornem objektu.</t>
  </si>
  <si>
    <t>4.2.</t>
  </si>
  <si>
    <t>Dela z jeklom za ojačitev</t>
  </si>
  <si>
    <t>N52 221</t>
  </si>
  <si>
    <t>Dobava in postavitev rebrastih žic iz visokovrednega naravno trdega jekla B 500B s premerom do 12 mm, za enostavno ojačitev.</t>
  </si>
  <si>
    <t>kg</t>
  </si>
  <si>
    <t>upoštevano 160kg/m3 betona</t>
  </si>
  <si>
    <t>N33 411</t>
  </si>
  <si>
    <t>Dobava in vgraditev moznika iz gledkega jekla S235.J0 s premerom 20 mm in dolžino 80 cm.</t>
  </si>
  <si>
    <t>4.3.</t>
  </si>
  <si>
    <t>Dela s cementnim betonom</t>
  </si>
  <si>
    <t>S53 119</t>
  </si>
  <si>
    <t>Dobava in vgraditev cementnega betona C 12/15 v prerez nad 0,50 m3/m2-m (tamponska blazina). Kontaktno betoniranje.</t>
  </si>
  <si>
    <t>S53 134</t>
  </si>
  <si>
    <t>Dobava in vgraditev cementnega betona C25/30 v prerez nad 0,50 m3/m2-m (temelj).</t>
  </si>
  <si>
    <t>S53 161</t>
  </si>
  <si>
    <t>Dobava in vgraditev polnilnega cementnega betona C 12/15 v prerez do 0,50 m3/m2-m.</t>
  </si>
  <si>
    <t>S53 244</t>
  </si>
  <si>
    <t>Dobava in vgraditev ojačanega cementnega betona C 30/37 v prerez nad 0,50 m3/m2-m, stopnja izpostavljenosti XD3/XF4 (AB krona).</t>
  </si>
  <si>
    <t>N53 245</t>
  </si>
  <si>
    <t>Dobava in izvedba kamnite zložbe z vgrajevanjem kamna in betona v razmerju 60% - 40%, kamni zmrzlinsko odporni in dimenzij 30-70 cm, kamnita brežina obdelana v ustreznem naklonu, polnjenje prostorov med kamni z betonom C25/30, 10 cm debela plast betona na zaledni strani kamnite zložbe, fuge so obdelane s cementno malto, obračun po m3 izvedene kamnite zložbe.</t>
  </si>
  <si>
    <t>GRADBENA IN OBRTNIŠKA DELA SKUPAJ:</t>
  </si>
  <si>
    <t>S64 511</t>
  </si>
  <si>
    <t>Dobava in vgraditev lesene varnostne ograje, vključno vse elemente, za nivo zadrževanja N1 in za delovno širino W1 (po detajlu iz projekta). Višina ograje je 1,20 m.</t>
  </si>
  <si>
    <t>OPREMA CEST SKUPAJ:</t>
  </si>
  <si>
    <t>6.1.</t>
  </si>
  <si>
    <t>Preskusi, nadzor, tehnična dokumentacija</t>
  </si>
  <si>
    <t>S79 311</t>
  </si>
  <si>
    <t>Projektantski nadzor v času izvajanja del.</t>
  </si>
  <si>
    <t>ur</t>
  </si>
  <si>
    <t>S79 514</t>
  </si>
  <si>
    <t>Izdelava projektne dokumentacije za projekt izvedenih del.</t>
  </si>
  <si>
    <t>S79 515</t>
  </si>
  <si>
    <t>Izdelava projektne dokumentacije za vzdrževanje in obratovanje.</t>
  </si>
  <si>
    <t>TUJE STORITVE SKUPAJ:</t>
  </si>
  <si>
    <t>Podporna konstrukcija PK2</t>
  </si>
  <si>
    <t>Dolžina:     L = 50,30 m</t>
  </si>
  <si>
    <t>Višina:       h = 1,60 - 3,80 m</t>
  </si>
  <si>
    <t>S21 435</t>
  </si>
  <si>
    <t>Izkop vezljive zemljine/zrnate kamnine – 4. kategorije za gradbene jame za objekte, globine 2,1 do 4,0 m – strojno, planiranje dna ročno.</t>
  </si>
  <si>
    <t>celoten zasip je od izkopa</t>
  </si>
  <si>
    <t>N25 236</t>
  </si>
  <si>
    <t>Zaščita brežine z brizganim betonom debeline 10 cm in mrežo Q385.</t>
  </si>
  <si>
    <t>Podporna konstrukcija PK3</t>
  </si>
  <si>
    <t>Dolžina:     L = 176,34 m</t>
  </si>
  <si>
    <t>Višina:       h = 1,78 - 4,94 m</t>
  </si>
  <si>
    <t>70% celotnega zasipa</t>
  </si>
  <si>
    <t>N24 219</t>
  </si>
  <si>
    <t>30% celotnega zasipa</t>
  </si>
  <si>
    <t>Površinsko odvodnjavanje</t>
  </si>
  <si>
    <t>N41 242</t>
  </si>
  <si>
    <t>Utrditev jarka s kanaletami na preklop iz cementnega betona, dolžine 110 cm in notranje širine dna kanalete 30 cm, na podložni plasti iz zmesi zrn drobljenca debeli 15 cm, vključno z dobavo materiala.</t>
  </si>
  <si>
    <t>3.2.</t>
  </si>
  <si>
    <t>3.3.</t>
  </si>
  <si>
    <t>Globinsko odvodnjavanje - kanalizacija</t>
  </si>
  <si>
    <t>S43 112</t>
  </si>
  <si>
    <t>Dobava in izdelava kanalizacije (priključitev na obstoječo meteorno kanalizacijo) iz cevi iz polipropilena, vgrajenih na planumu izkopa, premera 20 cm, v globini do 1,0 m.</t>
  </si>
  <si>
    <t>3.4.</t>
  </si>
  <si>
    <t>Jaški</t>
  </si>
  <si>
    <t>N44 175</t>
  </si>
  <si>
    <t>Dobava in montaža jaška s pokrovom iz cementnega betona, krožnega prereza, s premerom 100 cm, globokega nad 2,5 m.</t>
  </si>
  <si>
    <t>N51 771</t>
  </si>
  <si>
    <t>Izdelava opaža za stopnice dimenzij 17/29. Postavka zajema tudi stransko zapiranje stopnic in temelj stopnišča.</t>
  </si>
  <si>
    <t>upoštevano 160 kg/m3 betona</t>
  </si>
  <si>
    <t>S53 350</t>
  </si>
  <si>
    <t>Dobav in vgraditev ojačanega cementnega betona C30/37 v stopnišče, stopnja izpostavljenosti XD3, XF4.</t>
  </si>
  <si>
    <r>
      <t>junij 2020 -</t>
    </r>
    <r>
      <rPr>
        <b/>
        <sz val="12"/>
        <rFont val="Arial CE"/>
        <charset val="238"/>
      </rPr>
      <t xml:space="preserve"> PO RECENZIJI (junij 2021)</t>
    </r>
    <r>
      <rPr>
        <b/>
        <sz val="12"/>
        <rFont val="Arial CE"/>
      </rPr>
      <t xml:space="preserve"> -</t>
    </r>
    <r>
      <rPr>
        <b/>
        <sz val="12"/>
        <color rgb="FFFF0000"/>
        <rFont val="Arial CE"/>
        <charset val="238"/>
      </rPr>
      <t xml:space="preserve"> POPRAVEK (AVGUST 2025)</t>
    </r>
  </si>
  <si>
    <t xml:space="preserve">Porušitev in odstranitev asflatne plasti v debelini do 5 cm </t>
  </si>
  <si>
    <t>zemljina</t>
  </si>
  <si>
    <t>25 189</t>
  </si>
  <si>
    <t>Vključno z vsemi potrebnimi zemeljskimi in pripravljalnimi deli za zasaditev drevja, (kot npr. Lipa, javor) oz. po izbiri investitorja</t>
  </si>
  <si>
    <t xml:space="preserve">Zasaditev raznih drevesnih in grmovnih vrst na zelenici, visokih nad 120cm </t>
  </si>
  <si>
    <t>Zasaditev raznih drevesnih in grmovnih vrst na zelenici</t>
  </si>
  <si>
    <t>grmovnice</t>
  </si>
  <si>
    <t>Ureditev DKP D3 – Dravska kolesarska povezava v območju Občine Dravograd – odsek št. 2
NIZKO NAPETOSTNI VODI</t>
  </si>
  <si>
    <t>5729-1/19 - NN</t>
  </si>
  <si>
    <t>NIZKO NAPETOSTNI VODI</t>
  </si>
  <si>
    <r>
      <t>POVRŠINA ZA PEŠCE-</t>
    </r>
    <r>
      <rPr>
        <i/>
        <sz val="10"/>
        <color rgb="FFFF0000"/>
        <rFont val="Arial"/>
        <family val="2"/>
        <charset val="238"/>
      </rPr>
      <t>neupravičen strošek</t>
    </r>
  </si>
  <si>
    <t>SKUPAJ</t>
  </si>
  <si>
    <t>KOLESARSKA STEZA</t>
  </si>
  <si>
    <t>POPIS DEL</t>
  </si>
  <si>
    <t>POPIS DEL - KOLESARSKA STEZA</t>
  </si>
  <si>
    <t>POPIS DEL - POVRŠINA ZA PEŠCE</t>
  </si>
  <si>
    <t>Občina Dravograd</t>
  </si>
  <si>
    <t>Popis del</t>
  </si>
  <si>
    <t>Trg 4. julija 7, 2370 Dravograd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</si>
</sst>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&quot; €&quot;"/>
    <numFmt numFmtId="165" formatCode="#,##0.00&quot; &quot;[$€-2]"/>
    <numFmt numFmtId="166" formatCode="[$€-2]\ #,##0.00"/>
    <numFmt numFmtId="167" formatCode="#,##0.00_ ;\-#,##0.00\ "/>
    <numFmt numFmtId="168" formatCode="#,##0.00\ _S_I_T"/>
    <numFmt numFmtId="169" formatCode="#,##0.00\ &quot;€&quot;"/>
    <numFmt numFmtId="170" formatCode="0.#"/>
    <numFmt numFmtId="171" formatCode="0."/>
    <numFmt numFmtId="172" formatCode="#,##0.00;#,##0.00;&quot;&quot;"/>
  </numFmts>
  <fonts count="59">
    <font>
      <sz val="11"/>
      <color theme="1"/>
      <name val="Calibri"/>
      <family val="2"/>
      <charset val="238"/>
      <scheme val="minor"/>
    </font>
    <font>
      <sz val="10"/>
      <color indexed="11"/>
      <name val="Arial CE"/>
    </font>
    <font>
      <b/>
      <sz val="20"/>
      <color indexed="8"/>
      <name val="Arial CE"/>
    </font>
    <font>
      <b/>
      <sz val="20"/>
      <color indexed="11"/>
      <name val="Arial CE"/>
    </font>
    <font>
      <b/>
      <sz val="14"/>
      <color indexed="8"/>
      <name val="Arial CE"/>
    </font>
    <font>
      <b/>
      <sz val="14"/>
      <color indexed="11"/>
      <name val="Arial CE"/>
    </font>
    <font>
      <b/>
      <sz val="14"/>
      <color indexed="8"/>
      <name val="Arial"/>
      <family val="2"/>
      <charset val="238"/>
    </font>
    <font>
      <sz val="12"/>
      <color indexed="11"/>
      <name val="Arial CE"/>
    </font>
    <font>
      <b/>
      <sz val="12"/>
      <color indexed="11"/>
      <name val="Arial CE"/>
    </font>
    <font>
      <b/>
      <sz val="12"/>
      <color indexed="8"/>
      <name val="Arial CE"/>
    </font>
    <font>
      <b/>
      <sz val="12"/>
      <name val="Arial CE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i/>
      <sz val="10"/>
      <color indexed="8"/>
      <name val="Arial"/>
      <family val="2"/>
      <charset val="238"/>
    </font>
    <font>
      <sz val="10"/>
      <color rgb="FFFF0000"/>
      <name val="Arial CE"/>
      <family val="2"/>
      <charset val="238"/>
    </font>
    <font>
      <b/>
      <i/>
      <sz val="11"/>
      <name val="Arial"/>
      <family val="2"/>
      <charset val="238"/>
    </font>
    <font>
      <i/>
      <sz val="11"/>
      <name val="Arial"/>
      <family val="2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0"/>
      <name val="Century Gothic CE"/>
      <family val="2"/>
      <charset val="238"/>
    </font>
    <font>
      <sz val="14"/>
      <name val="Arial"/>
      <family val="2"/>
      <charset val="238"/>
    </font>
    <font>
      <sz val="11"/>
      <name val="Times New Roman CE"/>
      <charset val="238"/>
    </font>
    <font>
      <b/>
      <sz val="14"/>
      <name val="Arial"/>
      <family val="2"/>
      <charset val="238"/>
    </font>
    <font>
      <sz val="10"/>
      <name val="Arial Narrow"/>
      <family val="2"/>
      <charset val="238"/>
    </font>
    <font>
      <b/>
      <sz val="9"/>
      <name val="Arial"/>
      <family val="2"/>
      <charset val="238"/>
    </font>
    <font>
      <sz val="10"/>
      <color rgb="FFFF0000"/>
      <name val="Arial"/>
      <family val="2"/>
    </font>
    <font>
      <b/>
      <sz val="11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</font>
    <font>
      <sz val="10"/>
      <name val="Arial CE"/>
      <family val="2"/>
      <charset val="238"/>
    </font>
    <font>
      <b/>
      <sz val="10"/>
      <name val="Arial"/>
      <family val="2"/>
    </font>
    <font>
      <b/>
      <sz val="12"/>
      <color rgb="FFFF0000"/>
      <name val="Arial CE"/>
      <charset val="238"/>
    </font>
    <font>
      <sz val="11"/>
      <name val="Calibri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b/>
      <sz val="18"/>
      <name val="Arial CE"/>
      <family val="2"/>
      <charset val="238"/>
    </font>
    <font>
      <u/>
      <sz val="10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sz val="11"/>
      <name val="Arial CE"/>
      <family val="2"/>
      <charset val="238"/>
    </font>
    <font>
      <b/>
      <sz val="11"/>
      <name val="Arial CE"/>
      <family val="2"/>
      <charset val="238"/>
    </font>
    <font>
      <sz val="10"/>
      <color rgb="FFFF0000"/>
      <name val="Arial CE"/>
      <charset val="238"/>
    </font>
    <font>
      <sz val="10"/>
      <name val="Calibri"/>
      <family val="2"/>
      <charset val="238"/>
    </font>
    <font>
      <b/>
      <sz val="10"/>
      <color rgb="FFFF0000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6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8">
    <xf numFmtId="0" fontId="0" fillId="0" borderId="0"/>
    <xf numFmtId="0" fontId="13" fillId="0" borderId="0"/>
    <xf numFmtId="0" fontId="13" fillId="0" borderId="0"/>
    <xf numFmtId="0" fontId="27" fillId="0" borderId="0"/>
    <xf numFmtId="168" fontId="29" fillId="0" borderId="0"/>
    <xf numFmtId="0" fontId="23" fillId="0" borderId="0"/>
    <xf numFmtId="0" fontId="23" fillId="0" borderId="0"/>
    <xf numFmtId="0" fontId="11" fillId="0" borderId="0" applyNumberFormat="0" applyFill="0" applyBorder="0" applyProtection="0"/>
  </cellStyleXfs>
  <cellXfs count="313">
    <xf numFmtId="0" fontId="0" fillId="0" borderId="0" xfId="0"/>
    <xf numFmtId="0" fontId="0" fillId="2" borderId="0" xfId="0" applyFill="1"/>
    <xf numFmtId="0" fontId="1" fillId="2" borderId="0" xfId="0" applyFont="1" applyFill="1"/>
    <xf numFmtId="0" fontId="3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49" fontId="0" fillId="2" borderId="0" xfId="0" applyNumberFormat="1" applyFill="1"/>
    <xf numFmtId="164" fontId="12" fillId="2" borderId="1" xfId="0" applyNumberFormat="1" applyFont="1" applyFill="1" applyBorder="1" applyAlignment="1">
      <alignment horizontal="right" vertical="center" wrapText="1"/>
    </xf>
    <xf numFmtId="0" fontId="11" fillId="0" borderId="0" xfId="0" applyFont="1"/>
    <xf numFmtId="0" fontId="0" fillId="2" borderId="1" xfId="0" applyFill="1" applyBorder="1"/>
    <xf numFmtId="0" fontId="0" fillId="2" borderId="3" xfId="0" applyFill="1" applyBorder="1"/>
    <xf numFmtId="0" fontId="12" fillId="0" borderId="1" xfId="0" applyFont="1" applyBorder="1"/>
    <xf numFmtId="0" fontId="11" fillId="3" borderId="1" xfId="0" applyFont="1" applyFill="1" applyBorder="1" applyAlignment="1">
      <alignment horizontal="center" wrapText="1"/>
    </xf>
    <xf numFmtId="164" fontId="12" fillId="2" borderId="5" xfId="0" applyNumberFormat="1" applyFont="1" applyFill="1" applyBorder="1" applyAlignment="1">
      <alignment horizontal="right" vertical="center" wrapText="1"/>
    </xf>
    <xf numFmtId="49" fontId="11" fillId="2" borderId="5" xfId="0" applyNumberFormat="1" applyFont="1" applyFill="1" applyBorder="1" applyAlignment="1">
      <alignment horizontal="left" vertical="center"/>
    </xf>
    <xf numFmtId="164" fontId="11" fillId="2" borderId="5" xfId="0" applyNumberFormat="1" applyFont="1" applyFill="1" applyBorder="1" applyAlignment="1">
      <alignment horizontal="right" vertical="center" wrapText="1"/>
    </xf>
    <xf numFmtId="49" fontId="12" fillId="2" borderId="5" xfId="0" applyNumberFormat="1" applyFont="1" applyFill="1" applyBorder="1" applyAlignment="1">
      <alignment horizontal="left" vertical="center"/>
    </xf>
    <xf numFmtId="0" fontId="19" fillId="0" borderId="4" xfId="0" applyFont="1" applyBorder="1"/>
    <xf numFmtId="164" fontId="19" fillId="2" borderId="2" xfId="0" applyNumberFormat="1" applyFont="1" applyFill="1" applyBorder="1" applyAlignment="1">
      <alignment horizontal="right" vertical="center" wrapText="1"/>
    </xf>
    <xf numFmtId="0" fontId="19" fillId="0" borderId="7" xfId="0" applyFont="1" applyBorder="1"/>
    <xf numFmtId="164" fontId="19" fillId="2" borderId="7" xfId="0" applyNumberFormat="1" applyFont="1" applyFill="1" applyBorder="1" applyAlignment="1">
      <alignment horizontal="right" vertical="center" wrapText="1"/>
    </xf>
    <xf numFmtId="49" fontId="12" fillId="2" borderId="8" xfId="0" applyNumberFormat="1" applyFont="1" applyFill="1" applyBorder="1" applyAlignment="1">
      <alignment horizontal="left"/>
    </xf>
    <xf numFmtId="164" fontId="12" fillId="2" borderId="8" xfId="0" applyNumberFormat="1" applyFont="1" applyFill="1" applyBorder="1" applyAlignment="1">
      <alignment horizontal="right" vertical="center" wrapText="1"/>
    </xf>
    <xf numFmtId="0" fontId="11" fillId="3" borderId="1" xfId="0" applyFont="1" applyFill="1" applyBorder="1" applyAlignment="1">
      <alignment wrapText="1"/>
    </xf>
    <xf numFmtId="49" fontId="16" fillId="0" borderId="1" xfId="0" applyNumberFormat="1" applyFont="1" applyBorder="1" applyAlignment="1">
      <alignment vertical="top"/>
    </xf>
    <xf numFmtId="49" fontId="16" fillId="0" borderId="1" xfId="0" applyNumberFormat="1" applyFont="1" applyBorder="1" applyAlignment="1">
      <alignment vertical="center"/>
    </xf>
    <xf numFmtId="49" fontId="16" fillId="0" borderId="1" xfId="0" applyNumberFormat="1" applyFont="1" applyBorder="1" applyAlignment="1">
      <alignment vertical="top" wrapText="1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wrapText="1"/>
    </xf>
    <xf numFmtId="0" fontId="15" fillId="0" borderId="0" xfId="0" applyFont="1" applyAlignment="1">
      <alignment wrapText="1"/>
    </xf>
    <xf numFmtId="167" fontId="13" fillId="0" borderId="0" xfId="0" applyNumberFormat="1" applyFont="1" applyAlignment="1">
      <alignment wrapText="1"/>
    </xf>
    <xf numFmtId="0" fontId="13" fillId="0" borderId="0" xfId="0" applyFont="1" applyAlignment="1">
      <alignment vertical="top" wrapText="1"/>
    </xf>
    <xf numFmtId="0" fontId="15" fillId="0" borderId="0" xfId="0" applyFont="1" applyAlignment="1">
      <alignment horizontal="center" wrapText="1"/>
    </xf>
    <xf numFmtId="0" fontId="21" fillId="0" borderId="0" xfId="0" applyFont="1" applyAlignment="1">
      <alignment horizontal="left" wrapText="1" indent="2"/>
    </xf>
    <xf numFmtId="167" fontId="15" fillId="0" borderId="0" xfId="0" applyNumberFormat="1" applyFont="1" applyAlignment="1">
      <alignment wrapText="1"/>
    </xf>
    <xf numFmtId="0" fontId="22" fillId="0" borderId="0" xfId="0" applyFont="1" applyAlignment="1">
      <alignment vertical="top" wrapText="1"/>
    </xf>
    <xf numFmtId="0" fontId="21" fillId="0" borderId="0" xfId="0" applyFont="1" applyAlignment="1">
      <alignment horizontal="center" vertical="top" wrapText="1"/>
    </xf>
    <xf numFmtId="0" fontId="21" fillId="0" borderId="0" xfId="0" applyFont="1" applyAlignment="1">
      <alignment vertical="top" wrapText="1"/>
    </xf>
    <xf numFmtId="0" fontId="14" fillId="0" borderId="0" xfId="1" applyFont="1" applyAlignment="1">
      <alignment horizontal="left" vertical="top"/>
    </xf>
    <xf numFmtId="0" fontId="13" fillId="0" borderId="0" xfId="0" applyFont="1" applyAlignment="1">
      <alignment horizontal="center" wrapText="1"/>
    </xf>
    <xf numFmtId="0" fontId="24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167" fontId="13" fillId="0" borderId="0" xfId="2" applyNumberFormat="1" applyAlignment="1">
      <alignment wrapText="1"/>
    </xf>
    <xf numFmtId="0" fontId="25" fillId="0" borderId="0" xfId="0" applyFont="1" applyAlignment="1">
      <alignment horizontal="center" wrapText="1"/>
    </xf>
    <xf numFmtId="0" fontId="26" fillId="0" borderId="0" xfId="0" applyFont="1" applyAlignment="1">
      <alignment wrapText="1"/>
    </xf>
    <xf numFmtId="0" fontId="25" fillId="0" borderId="0" xfId="0" applyFont="1" applyAlignment="1">
      <alignment horizontal="left" wrapText="1"/>
    </xf>
    <xf numFmtId="167" fontId="25" fillId="0" borderId="0" xfId="2" applyNumberFormat="1" applyFont="1" applyAlignment="1">
      <alignment wrapText="1"/>
    </xf>
    <xf numFmtId="0" fontId="17" fillId="0" borderId="0" xfId="0" applyFont="1" applyAlignment="1">
      <alignment horizontal="center" wrapText="1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left" wrapText="1"/>
    </xf>
    <xf numFmtId="167" fontId="17" fillId="0" borderId="0" xfId="2" applyNumberFormat="1" applyFont="1" applyAlignment="1">
      <alignment wrapText="1"/>
    </xf>
    <xf numFmtId="0" fontId="17" fillId="0" borderId="0" xfId="0" applyFont="1" applyAlignment="1">
      <alignment horizontal="center" vertical="top" wrapText="1"/>
    </xf>
    <xf numFmtId="9" fontId="17" fillId="0" borderId="0" xfId="0" applyNumberFormat="1" applyFont="1" applyAlignment="1">
      <alignment wrapText="1"/>
    </xf>
    <xf numFmtId="0" fontId="17" fillId="0" borderId="0" xfId="0" applyFont="1" applyAlignment="1">
      <alignment horizontal="left"/>
    </xf>
    <xf numFmtId="0" fontId="28" fillId="0" borderId="0" xfId="3" applyFont="1"/>
    <xf numFmtId="49" fontId="30" fillId="0" borderId="0" xfId="4" applyNumberFormat="1" applyFont="1" applyAlignment="1">
      <alignment horizontal="right" vertical="center"/>
    </xf>
    <xf numFmtId="169" fontId="28" fillId="0" borderId="0" xfId="3" applyNumberFormat="1" applyFont="1" applyAlignment="1">
      <alignment horizontal="left"/>
    </xf>
    <xf numFmtId="169" fontId="14" fillId="0" borderId="0" xfId="3" applyNumberFormat="1" applyFont="1" applyAlignment="1">
      <alignment horizontal="left"/>
    </xf>
    <xf numFmtId="0" fontId="13" fillId="0" borderId="0" xfId="3" applyFont="1"/>
    <xf numFmtId="49" fontId="17" fillId="0" borderId="0" xfId="4" applyNumberFormat="1" applyFont="1" applyAlignment="1">
      <alignment horizontal="right"/>
    </xf>
    <xf numFmtId="169" fontId="13" fillId="0" borderId="0" xfId="3" applyNumberFormat="1" applyFont="1"/>
    <xf numFmtId="169" fontId="13" fillId="0" borderId="0" xfId="3" applyNumberFormat="1" applyFont="1" applyAlignment="1">
      <alignment horizontal="left"/>
    </xf>
    <xf numFmtId="0" fontId="15" fillId="0" borderId="0" xfId="3" applyFont="1"/>
    <xf numFmtId="49" fontId="15" fillId="0" borderId="0" xfId="4" applyNumberFormat="1" applyFont="1" applyAlignment="1">
      <alignment horizontal="right"/>
    </xf>
    <xf numFmtId="169" fontId="15" fillId="0" borderId="0" xfId="3" applyNumberFormat="1" applyFont="1" applyAlignment="1">
      <alignment horizontal="left"/>
    </xf>
    <xf numFmtId="169" fontId="30" fillId="0" borderId="0" xfId="3" applyNumberFormat="1" applyFont="1" applyAlignment="1">
      <alignment horizontal="left"/>
    </xf>
    <xf numFmtId="0" fontId="25" fillId="0" borderId="0" xfId="0" applyFont="1" applyAlignment="1">
      <alignment wrapText="1"/>
    </xf>
    <xf numFmtId="0" fontId="31" fillId="0" borderId="0" xfId="5" applyFont="1" applyAlignment="1">
      <alignment horizontal="left" vertical="top" wrapText="1"/>
    </xf>
    <xf numFmtId="0" fontId="32" fillId="0" borderId="9" xfId="0" applyFont="1" applyBorder="1" applyAlignment="1">
      <alignment horizontal="center" vertical="center" wrapText="1"/>
    </xf>
    <xf numFmtId="167" fontId="32" fillId="0" borderId="9" xfId="0" applyNumberFormat="1" applyFont="1" applyBorder="1" applyAlignment="1">
      <alignment horizontal="center" vertical="center" wrapText="1"/>
    </xf>
    <xf numFmtId="167" fontId="25" fillId="0" borderId="0" xfId="0" applyNumberFormat="1" applyFont="1" applyAlignment="1">
      <alignment wrapText="1"/>
    </xf>
    <xf numFmtId="170" fontId="25" fillId="0" borderId="0" xfId="6" applyNumberFormat="1" applyFont="1" applyAlignment="1">
      <alignment horizontal="center" vertical="top" wrapText="1"/>
    </xf>
    <xf numFmtId="0" fontId="33" fillId="0" borderId="0" xfId="6" applyFont="1" applyAlignment="1">
      <alignment wrapText="1"/>
    </xf>
    <xf numFmtId="0" fontId="33" fillId="0" borderId="0" xfId="5" applyFont="1" applyAlignment="1" applyProtection="1">
      <alignment horizontal="left" wrapText="1"/>
      <protection locked="0"/>
    </xf>
    <xf numFmtId="167" fontId="20" fillId="0" borderId="0" xfId="0" applyNumberFormat="1" applyFont="1" applyAlignment="1">
      <alignment wrapText="1"/>
    </xf>
    <xf numFmtId="167" fontId="17" fillId="0" borderId="0" xfId="0" applyNumberFormat="1" applyFont="1" applyAlignment="1">
      <alignment wrapText="1"/>
    </xf>
    <xf numFmtId="0" fontId="34" fillId="0" borderId="0" xfId="0" applyFont="1" applyAlignment="1">
      <alignment horizontal="center" vertical="top" wrapText="1"/>
    </xf>
    <xf numFmtId="0" fontId="34" fillId="0" borderId="0" xfId="0" applyFont="1" applyAlignment="1">
      <alignment wrapText="1"/>
    </xf>
    <xf numFmtId="0" fontId="35" fillId="0" borderId="0" xfId="0" applyFont="1" applyAlignment="1">
      <alignment wrapText="1"/>
    </xf>
    <xf numFmtId="167" fontId="36" fillId="0" borderId="0" xfId="0" applyNumberFormat="1" applyFont="1" applyAlignment="1">
      <alignment wrapText="1"/>
    </xf>
    <xf numFmtId="3" fontId="13" fillId="0" borderId="0" xfId="0" applyNumberFormat="1" applyFont="1" applyAlignment="1">
      <alignment horizontal="center" vertical="top" wrapText="1"/>
    </xf>
    <xf numFmtId="0" fontId="25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36" fillId="0" borderId="0" xfId="0" applyFont="1" applyAlignment="1">
      <alignment wrapText="1"/>
    </xf>
    <xf numFmtId="0" fontId="36" fillId="0" borderId="0" xfId="0" applyFont="1" applyAlignment="1">
      <alignment horizontal="left" wrapText="1"/>
    </xf>
    <xf numFmtId="3" fontId="37" fillId="0" borderId="0" xfId="0" applyNumberFormat="1" applyFont="1" applyAlignment="1">
      <alignment horizontal="center" vertical="top" wrapText="1"/>
    </xf>
    <xf numFmtId="0" fontId="38" fillId="0" borderId="0" xfId="0" applyFont="1" applyAlignment="1">
      <alignment horizontal="left" wrapText="1"/>
    </xf>
    <xf numFmtId="0" fontId="13" fillId="0" borderId="0" xfId="0" applyFont="1" applyAlignment="1">
      <alignment horizontal="right" wrapText="1"/>
    </xf>
    <xf numFmtId="0" fontId="17" fillId="0" borderId="0" xfId="0" applyFont="1" applyAlignment="1">
      <alignment horizontal="right"/>
    </xf>
    <xf numFmtId="49" fontId="28" fillId="0" borderId="0" xfId="3" applyNumberFormat="1" applyFont="1"/>
    <xf numFmtId="49" fontId="13" fillId="0" borderId="0" xfId="3" applyNumberFormat="1" applyFont="1"/>
    <xf numFmtId="49" fontId="15" fillId="0" borderId="0" xfId="3" applyNumberFormat="1" applyFont="1"/>
    <xf numFmtId="1" fontId="13" fillId="0" borderId="0" xfId="0" applyNumberFormat="1" applyFont="1" applyAlignment="1">
      <alignment horizontal="right" wrapText="1"/>
    </xf>
    <xf numFmtId="0" fontId="39" fillId="0" borderId="0" xfId="0" applyFont="1" applyAlignment="1">
      <alignment wrapText="1"/>
    </xf>
    <xf numFmtId="0" fontId="25" fillId="0" borderId="0" xfId="0" applyFont="1" applyAlignment="1">
      <alignment horizontal="right" wrapText="1"/>
    </xf>
    <xf numFmtId="0" fontId="37" fillId="0" borderId="0" xfId="6" applyFont="1" applyAlignment="1">
      <alignment horizontal="right" wrapText="1"/>
    </xf>
    <xf numFmtId="0" fontId="13" fillId="0" borderId="0" xfId="5" applyFont="1" applyAlignment="1">
      <alignment wrapText="1"/>
    </xf>
    <xf numFmtId="9" fontId="13" fillId="0" borderId="0" xfId="0" applyNumberFormat="1" applyFont="1" applyAlignment="1">
      <alignment horizontal="right" wrapText="1"/>
    </xf>
    <xf numFmtId="0" fontId="25" fillId="0" borderId="0" xfId="0" applyFont="1" applyAlignment="1">
      <alignment horizontal="center" vertical="top" wrapText="1"/>
    </xf>
    <xf numFmtId="0" fontId="36" fillId="0" borderId="0" xfId="0" applyFont="1" applyAlignment="1">
      <alignment horizontal="center" wrapText="1"/>
    </xf>
    <xf numFmtId="0" fontId="36" fillId="0" borderId="0" xfId="0" applyFont="1" applyAlignment="1">
      <alignment horizontal="center" vertical="top" wrapText="1"/>
    </xf>
    <xf numFmtId="167" fontId="36" fillId="0" borderId="0" xfId="2" applyNumberFormat="1" applyFont="1" applyAlignment="1">
      <alignment wrapText="1"/>
    </xf>
    <xf numFmtId="49" fontId="0" fillId="0" borderId="6" xfId="0" applyNumberFormat="1" applyBorder="1" applyAlignment="1">
      <alignment horizontal="left" vertical="top" wrapText="1"/>
    </xf>
    <xf numFmtId="0" fontId="17" fillId="0" borderId="0" xfId="0" applyFont="1" applyAlignment="1">
      <alignment vertical="top" wrapText="1"/>
    </xf>
    <xf numFmtId="171" fontId="25" fillId="0" borderId="0" xfId="0" applyNumberFormat="1" applyFont="1" applyAlignment="1">
      <alignment horizontal="center" vertical="top" wrapText="1"/>
    </xf>
    <xf numFmtId="0" fontId="25" fillId="0" borderId="0" xfId="5" applyFont="1" applyAlignment="1">
      <alignment wrapText="1"/>
    </xf>
    <xf numFmtId="0" fontId="13" fillId="0" borderId="0" xfId="0" applyFont="1" applyAlignment="1">
      <alignment horizontal="left" vertical="top" wrapText="1"/>
    </xf>
    <xf numFmtId="0" fontId="34" fillId="0" borderId="0" xfId="0" applyFont="1" applyAlignment="1">
      <alignment vertical="top" wrapText="1"/>
    </xf>
    <xf numFmtId="49" fontId="14" fillId="0" borderId="1" xfId="0" applyNumberFormat="1" applyFont="1" applyBorder="1" applyAlignment="1">
      <alignment vertical="center"/>
    </xf>
    <xf numFmtId="49" fontId="15" fillId="0" borderId="1" xfId="0" applyNumberFormat="1" applyFont="1" applyBorder="1" applyAlignment="1">
      <alignment vertical="center"/>
    </xf>
    <xf numFmtId="0" fontId="15" fillId="0" borderId="1" xfId="0" applyFont="1" applyBorder="1" applyAlignment="1">
      <alignment vertical="top" wrapText="1"/>
    </xf>
    <xf numFmtId="49" fontId="15" fillId="0" borderId="1" xfId="0" applyNumberFormat="1" applyFont="1" applyBorder="1" applyAlignment="1">
      <alignment horizontal="left" vertical="center"/>
    </xf>
    <xf numFmtId="4" fontId="15" fillId="0" borderId="1" xfId="0" applyNumberFormat="1" applyFont="1" applyBorder="1"/>
    <xf numFmtId="165" fontId="15" fillId="0" borderId="1" xfId="0" applyNumberFormat="1" applyFont="1" applyBorder="1"/>
    <xf numFmtId="0" fontId="15" fillId="0" borderId="1" xfId="0" applyFont="1" applyBorder="1"/>
    <xf numFmtId="165" fontId="14" fillId="0" borderId="1" xfId="0" applyNumberFormat="1" applyFont="1" applyBorder="1" applyAlignment="1">
      <alignment horizontal="right"/>
    </xf>
    <xf numFmtId="0" fontId="16" fillId="0" borderId="0" xfId="0" applyFont="1"/>
    <xf numFmtId="49" fontId="17" fillId="0" borderId="1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left" vertical="top" wrapText="1"/>
    </xf>
    <xf numFmtId="49" fontId="14" fillId="0" borderId="1" xfId="0" applyNumberFormat="1" applyFont="1" applyBorder="1" applyAlignment="1">
      <alignment horizontal="left" vertical="center"/>
    </xf>
    <xf numFmtId="49" fontId="17" fillId="0" borderId="1" xfId="0" applyNumberFormat="1" applyFont="1" applyBorder="1" applyAlignment="1">
      <alignment horizontal="left" vertical="top"/>
    </xf>
    <xf numFmtId="0" fontId="17" fillId="0" borderId="1" xfId="0" applyFont="1" applyBorder="1" applyAlignment="1">
      <alignment horizontal="left" vertical="top" wrapText="1"/>
    </xf>
    <xf numFmtId="49" fontId="17" fillId="0" borderId="1" xfId="0" applyNumberFormat="1" applyFont="1" applyBorder="1" applyAlignment="1">
      <alignment horizontal="left" vertical="center"/>
    </xf>
    <xf numFmtId="4" fontId="17" fillId="0" borderId="1" xfId="0" applyNumberFormat="1" applyFont="1" applyBorder="1" applyAlignment="1">
      <alignment horizontal="right"/>
    </xf>
    <xf numFmtId="165" fontId="17" fillId="0" borderId="1" xfId="0" applyNumberFormat="1" applyFont="1" applyBorder="1" applyAlignment="1">
      <alignment horizontal="right"/>
    </xf>
    <xf numFmtId="0" fontId="16" fillId="0" borderId="1" xfId="0" applyFont="1" applyBorder="1"/>
    <xf numFmtId="0" fontId="16" fillId="0" borderId="1" xfId="0" applyFont="1" applyBorder="1" applyAlignment="1">
      <alignment vertical="top" wrapText="1"/>
    </xf>
    <xf numFmtId="49" fontId="16" fillId="0" borderId="1" xfId="0" applyNumberFormat="1" applyFont="1" applyBorder="1" applyAlignment="1">
      <alignment horizontal="left" vertical="center"/>
    </xf>
    <xf numFmtId="4" fontId="16" fillId="0" borderId="1" xfId="0" applyNumberFormat="1" applyFont="1" applyBorder="1"/>
    <xf numFmtId="165" fontId="16" fillId="0" borderId="1" xfId="0" applyNumberFormat="1" applyFont="1" applyBorder="1"/>
    <xf numFmtId="49" fontId="16" fillId="0" borderId="1" xfId="0" applyNumberFormat="1" applyFont="1" applyBorder="1" applyAlignment="1">
      <alignment horizontal="left" vertical="top"/>
    </xf>
    <xf numFmtId="49" fontId="16" fillId="0" borderId="1" xfId="0" applyNumberFormat="1" applyFont="1" applyBorder="1" applyAlignment="1">
      <alignment horizontal="left" vertical="top" wrapText="1"/>
    </xf>
    <xf numFmtId="4" fontId="16" fillId="0" borderId="1" xfId="0" applyNumberFormat="1" applyFont="1" applyBorder="1" applyAlignment="1">
      <alignment horizontal="right"/>
    </xf>
    <xf numFmtId="165" fontId="16" fillId="0" borderId="1" xfId="0" applyNumberFormat="1" applyFont="1" applyBorder="1" applyAlignment="1">
      <alignment horizontal="right"/>
    </xf>
    <xf numFmtId="0" fontId="17" fillId="0" borderId="1" xfId="0" applyFont="1" applyBorder="1"/>
    <xf numFmtId="49" fontId="13" fillId="0" borderId="1" xfId="0" applyNumberFormat="1" applyFont="1" applyBorder="1" applyAlignment="1">
      <alignment vertical="top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49" fontId="0" fillId="0" borderId="6" xfId="0" applyNumberFormat="1" applyBorder="1" applyAlignment="1">
      <alignment vertical="center" wrapText="1"/>
    </xf>
    <xf numFmtId="4" fontId="0" fillId="0" borderId="6" xfId="0" applyNumberFormat="1" applyBorder="1" applyAlignment="1">
      <alignment horizontal="right" wrapText="1"/>
    </xf>
    <xf numFmtId="165" fontId="0" fillId="0" borderId="6" xfId="0" applyNumberFormat="1" applyBorder="1" applyAlignment="1">
      <alignment horizontal="right" wrapText="1"/>
    </xf>
    <xf numFmtId="49" fontId="0" fillId="0" borderId="6" xfId="0" applyNumberForma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left" vertical="top"/>
    </xf>
    <xf numFmtId="0" fontId="11" fillId="0" borderId="6" xfId="0" applyFont="1" applyBorder="1" applyAlignment="1">
      <alignment vertical="top" wrapText="1"/>
    </xf>
    <xf numFmtId="166" fontId="16" fillId="0" borderId="0" xfId="0" applyNumberFormat="1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4" fontId="0" fillId="0" borderId="6" xfId="0" applyNumberFormat="1" applyBorder="1" applyAlignment="1">
      <alignment wrapText="1"/>
    </xf>
    <xf numFmtId="165" fontId="0" fillId="0" borderId="6" xfId="0" applyNumberFormat="1" applyBorder="1" applyAlignment="1">
      <alignment wrapText="1"/>
    </xf>
    <xf numFmtId="0" fontId="13" fillId="0" borderId="1" xfId="0" applyFont="1" applyBorder="1" applyAlignment="1">
      <alignment vertical="top" wrapText="1"/>
    </xf>
    <xf numFmtId="0" fontId="21" fillId="0" borderId="0" xfId="0" applyFont="1" applyAlignment="1">
      <alignment horizontal="left" vertical="top" wrapText="1"/>
    </xf>
    <xf numFmtId="49" fontId="16" fillId="0" borderId="1" xfId="0" applyNumberFormat="1" applyFont="1" applyBorder="1" applyAlignment="1">
      <alignment wrapText="1"/>
    </xf>
    <xf numFmtId="49" fontId="0" fillId="0" borderId="6" xfId="0" applyNumberFormat="1" applyBorder="1" applyAlignment="1">
      <alignment wrapText="1"/>
    </xf>
    <xf numFmtId="0" fontId="12" fillId="0" borderId="6" xfId="0" applyFont="1" applyBorder="1" applyAlignment="1">
      <alignment wrapText="1"/>
    </xf>
    <xf numFmtId="0" fontId="19" fillId="0" borderId="5" xfId="0" applyFont="1" applyBorder="1"/>
    <xf numFmtId="164" fontId="19" fillId="2" borderId="5" xfId="0" applyNumberFormat="1" applyFont="1" applyFill="1" applyBorder="1" applyAlignment="1">
      <alignment horizontal="right" vertical="center" wrapText="1"/>
    </xf>
    <xf numFmtId="0" fontId="42" fillId="0" borderId="0" xfId="0" applyFont="1" applyAlignment="1">
      <alignment horizontal="justify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justify" vertical="top" wrapText="1"/>
    </xf>
    <xf numFmtId="0" fontId="42" fillId="0" borderId="0" xfId="0" applyFont="1" applyAlignment="1">
      <alignment vertical="top" wrapText="1"/>
    </xf>
    <xf numFmtId="0" fontId="42" fillId="0" borderId="0" xfId="0" applyFont="1" applyAlignment="1">
      <alignment horizontal="left" vertical="top" wrapText="1"/>
    </xf>
    <xf numFmtId="0" fontId="43" fillId="0" borderId="0" xfId="0" applyFont="1" applyAlignment="1">
      <alignment horizontal="left" vertical="top" wrapText="1"/>
    </xf>
    <xf numFmtId="0" fontId="43" fillId="0" borderId="0" xfId="0" applyFont="1" applyAlignment="1">
      <alignment vertical="top" wrapText="1"/>
    </xf>
    <xf numFmtId="0" fontId="45" fillId="0" borderId="0" xfId="0" applyFont="1" applyAlignment="1">
      <alignment horizontal="left" vertical="top"/>
    </xf>
    <xf numFmtId="49" fontId="0" fillId="0" borderId="0" xfId="0" applyNumberFormat="1" applyAlignment="1">
      <alignment horizontal="left" vertical="top"/>
    </xf>
    <xf numFmtId="0" fontId="46" fillId="0" borderId="0" xfId="0" applyFont="1" applyAlignment="1">
      <alignment horizontal="center" vertical="top" wrapText="1"/>
    </xf>
    <xf numFmtId="0" fontId="47" fillId="0" borderId="0" xfId="0" applyFont="1" applyAlignment="1">
      <alignment horizontal="center"/>
    </xf>
    <xf numFmtId="0" fontId="46" fillId="0" borderId="0" xfId="0" applyFont="1" applyAlignment="1">
      <alignment horizontal="center"/>
    </xf>
    <xf numFmtId="0" fontId="48" fillId="0" borderId="0" xfId="0" applyFont="1" applyAlignment="1">
      <alignment horizontal="justify" vertical="top" wrapText="1"/>
    </xf>
    <xf numFmtId="0" fontId="48" fillId="0" borderId="0" xfId="0" applyFont="1" applyAlignment="1">
      <alignment horizontal="center"/>
    </xf>
    <xf numFmtId="0" fontId="48" fillId="0" borderId="0" xfId="0" applyFont="1"/>
    <xf numFmtId="17" fontId="48" fillId="0" borderId="0" xfId="0" applyNumberFormat="1" applyFont="1" applyAlignment="1">
      <alignment horizontal="justify" vertical="top" wrapText="1"/>
    </xf>
    <xf numFmtId="0" fontId="49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0" fontId="48" fillId="0" borderId="0" xfId="0" applyFont="1" applyAlignment="1">
      <alignment horizontal="left" vertical="top"/>
    </xf>
    <xf numFmtId="0" fontId="49" fillId="0" borderId="0" xfId="0" applyFont="1" applyAlignment="1">
      <alignment horizontal="justify" vertical="top" wrapText="1"/>
    </xf>
    <xf numFmtId="0" fontId="48" fillId="0" borderId="0" xfId="0" applyFont="1" applyAlignment="1">
      <alignment horizontal="center" vertical="top"/>
    </xf>
    <xf numFmtId="0" fontId="48" fillId="0" borderId="0" xfId="0" applyFont="1" applyAlignment="1">
      <alignment horizontal="left" vertical="top" wrapText="1"/>
    </xf>
    <xf numFmtId="172" fontId="0" fillId="0" borderId="0" xfId="0" applyNumberFormat="1"/>
    <xf numFmtId="4" fontId="0" fillId="0" borderId="0" xfId="0" applyNumberFormat="1"/>
    <xf numFmtId="0" fontId="49" fillId="0" borderId="0" xfId="0" applyFont="1" applyAlignment="1">
      <alignment horizontal="center"/>
    </xf>
    <xf numFmtId="0" fontId="49" fillId="0" borderId="0" xfId="0" applyFont="1"/>
    <xf numFmtId="172" fontId="42" fillId="0" borderId="0" xfId="0" applyNumberFormat="1" applyFont="1"/>
    <xf numFmtId="0" fontId="0" fillId="0" borderId="10" xfId="0" applyBorder="1"/>
    <xf numFmtId="0" fontId="48" fillId="0" borderId="10" xfId="0" applyFont="1" applyBorder="1" applyAlignment="1">
      <alignment horizontal="left" vertical="top"/>
    </xf>
    <xf numFmtId="0" fontId="48" fillId="0" borderId="10" xfId="0" applyFont="1" applyBorder="1" applyAlignment="1">
      <alignment horizontal="justify" vertical="top" wrapText="1"/>
    </xf>
    <xf numFmtId="0" fontId="48" fillId="0" borderId="10" xfId="0" applyFont="1" applyBorder="1" applyAlignment="1">
      <alignment horizontal="center"/>
    </xf>
    <xf numFmtId="0" fontId="48" fillId="0" borderId="10" xfId="0" applyFont="1" applyBorder="1"/>
    <xf numFmtId="0" fontId="49" fillId="0" borderId="7" xfId="0" applyFont="1" applyBorder="1" applyAlignment="1">
      <alignment horizontal="center" vertical="center"/>
    </xf>
    <xf numFmtId="0" fontId="49" fillId="0" borderId="11" xfId="0" applyFont="1" applyBorder="1" applyAlignment="1">
      <alignment horizontal="center" vertical="center" wrapText="1"/>
    </xf>
    <xf numFmtId="0" fontId="49" fillId="0" borderId="11" xfId="0" applyFont="1" applyBorder="1" applyAlignment="1">
      <alignment horizontal="center" vertical="center"/>
    </xf>
    <xf numFmtId="0" fontId="49" fillId="0" borderId="7" xfId="0" applyFont="1" applyBorder="1" applyAlignment="1">
      <alignment horizontal="center" vertical="center" wrapText="1"/>
    </xf>
    <xf numFmtId="0" fontId="0" fillId="0" borderId="3" xfId="0" applyBorder="1"/>
    <xf numFmtId="0" fontId="48" fillId="0" borderId="3" xfId="0" applyFont="1" applyBorder="1" applyAlignment="1">
      <alignment horizontal="left" vertical="top"/>
    </xf>
    <xf numFmtId="0" fontId="48" fillId="0" borderId="12" xfId="0" applyFont="1" applyBorder="1" applyAlignment="1">
      <alignment horizontal="justify" vertical="top" wrapText="1"/>
    </xf>
    <xf numFmtId="0" fontId="48" fillId="0" borderId="12" xfId="0" applyFont="1" applyBorder="1" applyAlignment="1">
      <alignment horizontal="center"/>
    </xf>
    <xf numFmtId="0" fontId="48" fillId="0" borderId="3" xfId="0" applyFont="1" applyBorder="1" applyAlignment="1">
      <alignment horizontal="center"/>
    </xf>
    <xf numFmtId="172" fontId="48" fillId="0" borderId="3" xfId="0" applyNumberFormat="1" applyFont="1" applyBorder="1"/>
    <xf numFmtId="0" fontId="42" fillId="0" borderId="3" xfId="0" applyFont="1" applyBorder="1" applyAlignment="1">
      <alignment horizontal="left" vertical="top"/>
    </xf>
    <xf numFmtId="0" fontId="42" fillId="0" borderId="12" xfId="0" applyFont="1" applyBorder="1" applyAlignment="1">
      <alignment horizontal="justify" vertical="top" wrapText="1"/>
    </xf>
    <xf numFmtId="0" fontId="0" fillId="0" borderId="12" xfId="0" applyBorder="1" applyAlignment="1">
      <alignment horizontal="center"/>
    </xf>
    <xf numFmtId="0" fontId="0" fillId="0" borderId="3" xfId="0" applyBorder="1" applyAlignment="1">
      <alignment horizontal="center"/>
    </xf>
    <xf numFmtId="172" fontId="0" fillId="0" borderId="3" xfId="0" applyNumberFormat="1" applyBorder="1"/>
    <xf numFmtId="49" fontId="0" fillId="0" borderId="3" xfId="0" applyNumberFormat="1" applyBorder="1" applyAlignment="1">
      <alignment horizontal="center" vertical="top"/>
    </xf>
    <xf numFmtId="0" fontId="0" fillId="0" borderId="3" xfId="0" applyBorder="1" applyAlignment="1">
      <alignment horizontal="left" vertical="top"/>
    </xf>
    <xf numFmtId="0" fontId="0" fillId="0" borderId="12" xfId="0" applyBorder="1" applyAlignment="1">
      <alignment horizontal="justify" vertical="top" wrapText="1"/>
    </xf>
    <xf numFmtId="2" fontId="0" fillId="0" borderId="3" xfId="0" applyNumberFormat="1" applyBorder="1" applyAlignment="1">
      <alignment horizontal="center"/>
    </xf>
    <xf numFmtId="0" fontId="50" fillId="0" borderId="3" xfId="0" applyFont="1" applyBorder="1"/>
    <xf numFmtId="0" fontId="0" fillId="0" borderId="13" xfId="0" applyBorder="1" applyAlignment="1">
      <alignment vertical="center"/>
    </xf>
    <xf numFmtId="0" fontId="0" fillId="0" borderId="13" xfId="0" applyBorder="1" applyAlignment="1">
      <alignment horizontal="left" vertical="center"/>
    </xf>
    <xf numFmtId="0" fontId="42" fillId="0" borderId="13" xfId="0" applyFont="1" applyBorder="1" applyAlignment="1">
      <alignment horizontal="justify" vertical="center" wrapText="1"/>
    </xf>
    <xf numFmtId="0" fontId="42" fillId="0" borderId="14" xfId="0" applyFont="1" applyBorder="1" applyAlignment="1">
      <alignment horizontal="center" vertical="center"/>
    </xf>
    <xf numFmtId="0" fontId="42" fillId="0" borderId="13" xfId="0" applyFont="1" applyBorder="1" applyAlignment="1">
      <alignment horizontal="center" vertical="center"/>
    </xf>
    <xf numFmtId="172" fontId="42" fillId="0" borderId="13" xfId="0" applyNumberFormat="1" applyFont="1" applyBorder="1" applyAlignment="1">
      <alignment vertical="center"/>
    </xf>
    <xf numFmtId="172" fontId="0" fillId="0" borderId="13" xfId="0" applyNumberFormat="1" applyBorder="1" applyAlignment="1">
      <alignment vertical="center"/>
    </xf>
    <xf numFmtId="0" fontId="42" fillId="0" borderId="3" xfId="0" applyFont="1" applyBorder="1" applyAlignment="1">
      <alignment horizontal="justify" vertical="top" wrapText="1"/>
    </xf>
    <xf numFmtId="0" fontId="0" fillId="0" borderId="12" xfId="0" applyBorder="1"/>
    <xf numFmtId="0" fontId="0" fillId="0" borderId="3" xfId="0" applyBorder="1" applyAlignment="1">
      <alignment horizontal="justify" vertical="top" wrapText="1"/>
    </xf>
    <xf numFmtId="0" fontId="13" fillId="0" borderId="3" xfId="0" applyFont="1" applyBorder="1" applyAlignment="1">
      <alignment horizontal="justify" vertical="center" wrapText="1"/>
    </xf>
    <xf numFmtId="0" fontId="50" fillId="0" borderId="3" xfId="0" applyFont="1" applyBorder="1" applyAlignment="1">
      <alignment horizontal="left" vertical="top"/>
    </xf>
    <xf numFmtId="16" fontId="42" fillId="0" borderId="3" xfId="0" applyNumberFormat="1" applyFont="1" applyBorder="1" applyAlignment="1">
      <alignment horizontal="left" vertical="top"/>
    </xf>
    <xf numFmtId="0" fontId="42" fillId="0" borderId="12" xfId="0" applyFont="1" applyBorder="1" applyAlignment="1">
      <alignment horizontal="center"/>
    </xf>
    <xf numFmtId="9" fontId="0" fillId="0" borderId="0" xfId="0" applyNumberFormat="1"/>
    <xf numFmtId="0" fontId="13" fillId="0" borderId="3" xfId="0" applyFont="1" applyBorder="1" applyAlignment="1">
      <alignment horizontal="left" vertical="top"/>
    </xf>
    <xf numFmtId="0" fontId="0" fillId="0" borderId="15" xfId="0" applyBorder="1"/>
    <xf numFmtId="0" fontId="0" fillId="0" borderId="15" xfId="0" applyBorder="1" applyAlignment="1">
      <alignment horizontal="left" vertical="top"/>
    </xf>
    <xf numFmtId="0" fontId="42" fillId="0" borderId="15" xfId="0" applyFont="1" applyBorder="1" applyAlignment="1">
      <alignment horizontal="justify" vertical="top" wrapText="1"/>
    </xf>
    <xf numFmtId="0" fontId="42" fillId="0" borderId="3" xfId="0" applyFont="1" applyBorder="1" applyAlignment="1">
      <alignment horizontal="center"/>
    </xf>
    <xf numFmtId="0" fontId="52" fillId="0" borderId="3" xfId="0" applyFont="1" applyBorder="1"/>
    <xf numFmtId="0" fontId="52" fillId="0" borderId="12" xfId="0" applyFont="1" applyBorder="1" applyAlignment="1">
      <alignment horizontal="center"/>
    </xf>
    <xf numFmtId="0" fontId="52" fillId="0" borderId="3" xfId="0" applyFont="1" applyBorder="1" applyAlignment="1">
      <alignment horizontal="center"/>
    </xf>
    <xf numFmtId="172" fontId="42" fillId="0" borderId="12" xfId="0" applyNumberFormat="1" applyFont="1" applyBorder="1"/>
    <xf numFmtId="0" fontId="52" fillId="0" borderId="3" xfId="0" applyFont="1" applyBorder="1" applyAlignment="1">
      <alignment horizontal="left" vertical="top"/>
    </xf>
    <xf numFmtId="0" fontId="52" fillId="0" borderId="12" xfId="0" applyFont="1" applyBorder="1" applyAlignment="1">
      <alignment horizontal="justify" vertical="top" wrapText="1"/>
    </xf>
    <xf numFmtId="49" fontId="50" fillId="0" borderId="3" xfId="0" applyNumberFormat="1" applyFont="1" applyBorder="1" applyAlignment="1">
      <alignment horizontal="center" vertical="top"/>
    </xf>
    <xf numFmtId="49" fontId="17" fillId="0" borderId="3" xfId="0" applyNumberFormat="1" applyFont="1" applyBorder="1" applyAlignment="1">
      <alignment horizontal="left" vertical="top"/>
    </xf>
    <xf numFmtId="0" fontId="17" fillId="0" borderId="3" xfId="0" applyFont="1" applyBorder="1" applyAlignment="1">
      <alignment horizontal="left" vertical="top" wrapText="1"/>
    </xf>
    <xf numFmtId="2" fontId="0" fillId="0" borderId="0" xfId="0" applyNumberFormat="1" applyAlignment="1">
      <alignment horizontal="center"/>
    </xf>
    <xf numFmtId="172" fontId="0" fillId="0" borderId="12" xfId="0" applyNumberFormat="1" applyBorder="1"/>
    <xf numFmtId="49" fontId="13" fillId="0" borderId="3" xfId="0" applyNumberFormat="1" applyFont="1" applyBorder="1" applyAlignment="1">
      <alignment horizontal="left" vertical="top"/>
    </xf>
    <xf numFmtId="0" fontId="13" fillId="0" borderId="3" xfId="0" applyFont="1" applyBorder="1" applyAlignment="1">
      <alignment horizontal="left" vertical="top" wrapText="1"/>
    </xf>
    <xf numFmtId="2" fontId="0" fillId="0" borderId="1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0" fontId="42" fillId="0" borderId="3" xfId="0" applyFont="1" applyBorder="1"/>
    <xf numFmtId="0" fontId="53" fillId="0" borderId="3" xfId="0" applyFont="1" applyBorder="1" applyAlignment="1">
      <alignment horizontal="center"/>
    </xf>
    <xf numFmtId="49" fontId="13" fillId="0" borderId="16" xfId="0" applyNumberFormat="1" applyFont="1" applyBorder="1" applyAlignment="1">
      <alignment horizontal="center" vertical="top"/>
    </xf>
    <xf numFmtId="0" fontId="42" fillId="0" borderId="15" xfId="0" applyFont="1" applyBorder="1" applyAlignment="1">
      <alignment horizontal="center"/>
    </xf>
    <xf numFmtId="0" fontId="42" fillId="0" borderId="0" xfId="0" applyFont="1" applyAlignment="1">
      <alignment horizontal="center"/>
    </xf>
    <xf numFmtId="4" fontId="0" fillId="0" borderId="0" xfId="0" applyNumberFormat="1" applyAlignment="1">
      <alignment horizontal="center" wrapText="1"/>
    </xf>
    <xf numFmtId="0" fontId="42" fillId="0" borderId="0" xfId="0" applyFont="1"/>
    <xf numFmtId="0" fontId="0" fillId="0" borderId="12" xfId="0" applyBorder="1" applyAlignment="1">
      <alignment vertical="top" wrapText="1"/>
    </xf>
    <xf numFmtId="49" fontId="0" fillId="0" borderId="2" xfId="0" applyNumberFormat="1" applyBorder="1" applyAlignment="1">
      <alignment horizontal="center" vertical="top"/>
    </xf>
    <xf numFmtId="0" fontId="0" fillId="0" borderId="16" xfId="0" applyBorder="1"/>
    <xf numFmtId="0" fontId="13" fillId="0" borderId="3" xfId="0" applyFont="1" applyBorder="1" applyAlignment="1">
      <alignment vertical="center" wrapText="1"/>
    </xf>
    <xf numFmtId="49" fontId="42" fillId="0" borderId="3" xfId="0" applyNumberFormat="1" applyFont="1" applyBorder="1" applyAlignment="1">
      <alignment horizontal="left" vertical="top"/>
    </xf>
    <xf numFmtId="0" fontId="19" fillId="0" borderId="2" xfId="0" applyFont="1" applyBorder="1"/>
    <xf numFmtId="164" fontId="12" fillId="2" borderId="2" xfId="0" applyNumberFormat="1" applyFont="1" applyFill="1" applyBorder="1" applyAlignment="1">
      <alignment horizontal="right" vertical="center" wrapText="1"/>
    </xf>
    <xf numFmtId="164" fontId="12" fillId="2" borderId="7" xfId="0" applyNumberFormat="1" applyFont="1" applyFill="1" applyBorder="1" applyAlignment="1">
      <alignment horizontal="right" vertical="center" wrapText="1"/>
    </xf>
    <xf numFmtId="49" fontId="55" fillId="0" borderId="17" xfId="7" applyNumberFormat="1" applyFont="1" applyFill="1" applyBorder="1" applyAlignment="1">
      <alignment horizontal="left" vertical="top" wrapText="1"/>
    </xf>
    <xf numFmtId="1" fontId="55" fillId="0" borderId="17" xfId="7" applyNumberFormat="1" applyFont="1" applyFill="1" applyBorder="1" applyAlignment="1">
      <alignment horizontal="left" vertical="center" wrapText="1"/>
    </xf>
    <xf numFmtId="49" fontId="55" fillId="0" borderId="17" xfId="7" applyNumberFormat="1" applyFont="1" applyFill="1" applyBorder="1" applyAlignment="1">
      <alignment vertical="top" wrapText="1"/>
    </xf>
    <xf numFmtId="49" fontId="55" fillId="0" borderId="17" xfId="7" applyNumberFormat="1" applyFont="1" applyFill="1" applyBorder="1" applyAlignment="1">
      <alignment vertical="center" wrapText="1"/>
    </xf>
    <xf numFmtId="4" fontId="55" fillId="0" borderId="17" xfId="7" applyNumberFormat="1" applyFont="1" applyFill="1" applyBorder="1" applyAlignment="1">
      <alignment horizontal="right" wrapText="1"/>
    </xf>
    <xf numFmtId="165" fontId="55" fillId="0" borderId="17" xfId="7" applyNumberFormat="1" applyFont="1" applyFill="1" applyBorder="1" applyAlignment="1">
      <alignment horizontal="right" wrapText="1"/>
    </xf>
    <xf numFmtId="0" fontId="56" fillId="0" borderId="0" xfId="7" applyNumberFormat="1" applyFont="1" applyBorder="1"/>
    <xf numFmtId="0" fontId="55" fillId="0" borderId="17" xfId="7" applyFont="1" applyFill="1" applyBorder="1" applyAlignment="1">
      <alignment vertical="top" wrapText="1"/>
    </xf>
    <xf numFmtId="165" fontId="36" fillId="0" borderId="1" xfId="0" applyNumberFormat="1" applyFont="1" applyBorder="1" applyAlignment="1">
      <alignment horizontal="right"/>
    </xf>
    <xf numFmtId="165" fontId="57" fillId="0" borderId="1" xfId="0" applyNumberFormat="1" applyFont="1" applyBorder="1"/>
    <xf numFmtId="165" fontId="34" fillId="0" borderId="1" xfId="0" applyNumberFormat="1" applyFont="1" applyBorder="1" applyAlignment="1">
      <alignment horizontal="right"/>
    </xf>
    <xf numFmtId="49" fontId="34" fillId="0" borderId="1" xfId="0" applyNumberFormat="1" applyFont="1" applyBorder="1" applyAlignment="1">
      <alignment horizontal="center" vertical="center"/>
    </xf>
    <xf numFmtId="165" fontId="57" fillId="0" borderId="1" xfId="0" applyNumberFormat="1" applyFont="1" applyBorder="1" applyAlignment="1">
      <alignment horizontal="right"/>
    </xf>
    <xf numFmtId="165" fontId="57" fillId="0" borderId="6" xfId="0" applyNumberFormat="1" applyFont="1" applyBorder="1" applyAlignment="1">
      <alignment horizontal="right" wrapText="1"/>
    </xf>
    <xf numFmtId="0" fontId="12" fillId="3" borderId="1" xfId="0" applyFont="1" applyFill="1" applyBorder="1" applyAlignment="1">
      <alignment horizontal="center" wrapText="1"/>
    </xf>
    <xf numFmtId="165" fontId="16" fillId="0" borderId="1" xfId="0" applyNumberFormat="1" applyFont="1" applyBorder="1" applyProtection="1">
      <protection locked="0"/>
    </xf>
    <xf numFmtId="165" fontId="17" fillId="0" borderId="1" xfId="0" applyNumberFormat="1" applyFont="1" applyBorder="1" applyAlignment="1" applyProtection="1">
      <alignment horizontal="right"/>
      <protection locked="0"/>
    </xf>
    <xf numFmtId="165" fontId="16" fillId="0" borderId="1" xfId="0" applyNumberFormat="1" applyFont="1" applyBorder="1" applyAlignment="1" applyProtection="1">
      <alignment horizontal="right"/>
      <protection locked="0"/>
    </xf>
    <xf numFmtId="165" fontId="0" fillId="0" borderId="6" xfId="0" applyNumberFormat="1" applyBorder="1" applyAlignment="1" applyProtection="1">
      <alignment horizontal="right" wrapText="1"/>
      <protection locked="0"/>
    </xf>
    <xf numFmtId="165" fontId="55" fillId="0" borderId="17" xfId="7" applyNumberFormat="1" applyFont="1" applyFill="1" applyBorder="1" applyAlignment="1" applyProtection="1">
      <alignment horizontal="right" wrapText="1"/>
      <protection locked="0"/>
    </xf>
    <xf numFmtId="165" fontId="0" fillId="0" borderId="6" xfId="0" applyNumberFormat="1" applyBorder="1" applyAlignment="1" applyProtection="1">
      <alignment wrapText="1"/>
      <protection locked="0"/>
    </xf>
    <xf numFmtId="172" fontId="0" fillId="0" borderId="3" xfId="0" applyNumberFormat="1" applyBorder="1" applyProtection="1">
      <protection locked="0"/>
    </xf>
    <xf numFmtId="172" fontId="42" fillId="0" borderId="13" xfId="0" applyNumberFormat="1" applyFont="1" applyBorder="1" applyAlignment="1" applyProtection="1">
      <alignment vertical="center"/>
      <protection locked="0"/>
    </xf>
    <xf numFmtId="172" fontId="50" fillId="0" borderId="3" xfId="0" applyNumberFormat="1" applyFont="1" applyBorder="1" applyProtection="1">
      <protection locked="0"/>
    </xf>
    <xf numFmtId="172" fontId="42" fillId="0" borderId="3" xfId="0" applyNumberFormat="1" applyFont="1" applyBorder="1" applyProtection="1">
      <protection locked="0"/>
    </xf>
    <xf numFmtId="172" fontId="0" fillId="0" borderId="3" xfId="0" applyNumberFormat="1" applyBorder="1" applyAlignment="1" applyProtection="1">
      <alignment horizontal="right"/>
      <protection locked="0"/>
    </xf>
    <xf numFmtId="167" fontId="13" fillId="0" borderId="0" xfId="0" applyNumberFormat="1" applyFont="1" applyAlignment="1" applyProtection="1">
      <alignment wrapText="1"/>
      <protection locked="0"/>
    </xf>
    <xf numFmtId="0" fontId="17" fillId="0" borderId="0" xfId="0" applyFont="1" applyAlignment="1" applyProtection="1">
      <alignment horizontal="right"/>
      <protection locked="0"/>
    </xf>
    <xf numFmtId="167" fontId="25" fillId="0" borderId="0" xfId="0" applyNumberFormat="1" applyFont="1" applyAlignment="1" applyProtection="1">
      <alignment wrapText="1"/>
      <protection locked="0"/>
    </xf>
    <xf numFmtId="167" fontId="13" fillId="0" borderId="0" xfId="2" applyNumberFormat="1" applyAlignment="1" applyProtection="1">
      <alignment wrapText="1"/>
      <protection locked="0"/>
    </xf>
    <xf numFmtId="167" fontId="20" fillId="0" borderId="0" xfId="0" applyNumberFormat="1" applyFont="1" applyAlignment="1" applyProtection="1">
      <alignment wrapText="1"/>
      <protection locked="0"/>
    </xf>
    <xf numFmtId="0" fontId="13" fillId="0" borderId="0" xfId="0" applyFont="1" applyAlignment="1" applyProtection="1">
      <alignment vertical="top" wrapText="1"/>
      <protection locked="0"/>
    </xf>
    <xf numFmtId="0" fontId="13" fillId="0" borderId="0" xfId="5" applyFont="1" applyAlignment="1" applyProtection="1">
      <alignment wrapText="1"/>
      <protection locked="0"/>
    </xf>
    <xf numFmtId="0" fontId="25" fillId="0" borderId="0" xfId="5" applyFont="1" applyAlignment="1" applyProtection="1">
      <alignment wrapText="1"/>
      <protection locked="0"/>
    </xf>
    <xf numFmtId="49" fontId="10" fillId="2" borderId="0" xfId="0" applyNumberFormat="1" applyFont="1" applyFill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49" fontId="9" fillId="2" borderId="0" xfId="0" applyNumberFormat="1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49" fontId="0" fillId="0" borderId="0" xfId="0" applyNumberFormat="1" applyAlignment="1">
      <alignment horizontal="left" vertical="top"/>
    </xf>
    <xf numFmtId="0" fontId="44" fillId="0" borderId="0" xfId="0" applyFont="1" applyAlignment="1">
      <alignment horizontal="center" vertical="top" wrapText="1"/>
    </xf>
    <xf numFmtId="0" fontId="45" fillId="0" borderId="0" xfId="0" applyFont="1" applyAlignment="1">
      <alignment horizontal="left" vertical="top"/>
    </xf>
    <xf numFmtId="0" fontId="48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</cellXfs>
  <cellStyles count="8">
    <cellStyle name="Navadno" xfId="0" builtinId="0"/>
    <cellStyle name="Navadno 2" xfId="3" xr:uid="{7459137A-8511-4209-BEC4-517E62B90DB1}"/>
    <cellStyle name="Navadno 3" xfId="7" xr:uid="{942E5217-E753-4035-B6F1-76428FDA5CB1}"/>
    <cellStyle name="Navadno 4" xfId="1" xr:uid="{00000000-0005-0000-0000-000000000000}"/>
    <cellStyle name="Navadno 6" xfId="4" xr:uid="{DBB8E648-8753-48E2-9AC6-096E2A728CC5}"/>
    <cellStyle name="Navadno_Popis_LENA_LEVEC_PGD" xfId="6" xr:uid="{D29260E0-7ADC-42F0-BF62-F39F51052EAE}"/>
    <cellStyle name="Navadno_Prazen popis1" xfId="2" xr:uid="{26B57588-0357-4FBC-AC58-8D0196C86CA5}"/>
    <cellStyle name="Navadno_TUS_Planet popis" xfId="5" xr:uid="{FC629317-D3BB-42BE-9A63-2EA59BFBA48B}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39</xdr:row>
      <xdr:rowOff>9525</xdr:rowOff>
    </xdr:from>
    <xdr:to>
      <xdr:col>8</xdr:col>
      <xdr:colOff>324606</xdr:colOff>
      <xdr:row>42</xdr:row>
      <xdr:rowOff>19131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7A0CED3B-EC09-4148-B2F7-DC7FA2774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0" y="8010525"/>
          <a:ext cx="5420481" cy="5811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I32"/>
  <sheetViews>
    <sheetView tabSelected="1" view="pageBreakPreview" zoomScale="60" zoomScaleNormal="100" workbookViewId="0">
      <selection activeCell="H21" sqref="H21"/>
    </sheetView>
  </sheetViews>
  <sheetFormatPr defaultColWidth="8.85546875" defaultRowHeight="15"/>
  <cols>
    <col min="1" max="1" width="12.7109375" customWidth="1"/>
    <col min="2" max="2" width="8.42578125" customWidth="1"/>
    <col min="3" max="3" width="5.28515625" customWidth="1"/>
    <col min="4" max="7" width="9.140625" customWidth="1"/>
    <col min="8" max="8" width="14" customWidth="1"/>
    <col min="9" max="9" width="12.7109375" customWidth="1"/>
  </cols>
  <sheetData>
    <row r="5" spans="1:9" ht="15" customHeight="1">
      <c r="A5" s="2"/>
      <c r="B5" s="2"/>
      <c r="C5" s="2"/>
      <c r="D5" s="2"/>
      <c r="E5" s="2"/>
      <c r="F5" s="2"/>
      <c r="G5" s="2"/>
      <c r="H5" s="2"/>
      <c r="I5" s="2"/>
    </row>
    <row r="6" spans="1:9" ht="15" customHeight="1">
      <c r="A6" s="2"/>
      <c r="B6" s="2"/>
      <c r="C6" s="2"/>
      <c r="D6" s="2"/>
      <c r="E6" s="2"/>
      <c r="F6" s="2"/>
      <c r="G6" s="2"/>
      <c r="H6" s="2"/>
      <c r="I6" s="2"/>
    </row>
    <row r="7" spans="1:9" ht="15" customHeight="1">
      <c r="A7" s="2"/>
      <c r="B7" s="2"/>
      <c r="C7" s="2"/>
      <c r="D7" s="2"/>
      <c r="E7" s="2"/>
      <c r="F7" s="2"/>
      <c r="G7" s="2"/>
      <c r="H7" s="2"/>
      <c r="I7" s="2"/>
    </row>
    <row r="8" spans="1:9" ht="27" customHeight="1">
      <c r="A8" s="298" t="s">
        <v>509</v>
      </c>
      <c r="B8" s="299"/>
      <c r="C8" s="299"/>
      <c r="D8" s="299"/>
      <c r="E8" s="299"/>
      <c r="F8" s="299"/>
      <c r="G8" s="299"/>
      <c r="H8" s="299"/>
      <c r="I8" s="299"/>
    </row>
    <row r="9" spans="1:9" ht="16.5" customHeight="1">
      <c r="A9" s="3"/>
      <c r="B9" s="3"/>
      <c r="C9" s="3"/>
      <c r="D9" s="3"/>
      <c r="E9" s="3"/>
      <c r="F9" s="3"/>
      <c r="G9" s="3"/>
      <c r="H9" s="3"/>
      <c r="I9" s="3"/>
    </row>
    <row r="10" spans="1:9" ht="20.25" customHeight="1">
      <c r="A10" s="300"/>
      <c r="B10" s="301"/>
      <c r="C10" s="301"/>
      <c r="D10" s="301"/>
      <c r="E10" s="301"/>
      <c r="F10" s="301"/>
      <c r="G10" s="301"/>
      <c r="H10" s="301"/>
      <c r="I10" s="301"/>
    </row>
    <row r="11" spans="1:9" ht="15" customHeight="1">
      <c r="A11" s="4"/>
      <c r="B11" s="4"/>
      <c r="C11" s="4"/>
      <c r="D11" s="4"/>
      <c r="E11" s="4"/>
      <c r="F11" s="4"/>
      <c r="G11" s="4"/>
      <c r="H11" s="4"/>
      <c r="I11" s="4"/>
    </row>
    <row r="12" spans="1:9" ht="15" customHeight="1">
      <c r="A12" s="4"/>
      <c r="B12" s="4"/>
      <c r="C12" s="4"/>
      <c r="D12" s="4"/>
      <c r="E12" s="4"/>
      <c r="F12" s="4"/>
      <c r="G12" s="4"/>
      <c r="H12" s="4"/>
      <c r="I12" s="4"/>
    </row>
    <row r="13" spans="1:9" ht="20.100000000000001" customHeight="1">
      <c r="A13" s="300" t="s">
        <v>320</v>
      </c>
      <c r="B13" s="301"/>
      <c r="C13" s="301"/>
      <c r="D13" s="301"/>
      <c r="E13" s="301"/>
      <c r="F13" s="301"/>
      <c r="G13" s="301"/>
      <c r="H13" s="301"/>
      <c r="I13" s="301"/>
    </row>
    <row r="14" spans="1:9" ht="51.75" customHeight="1">
      <c r="A14" s="302" t="s">
        <v>321</v>
      </c>
      <c r="B14" s="303"/>
      <c r="C14" s="304"/>
      <c r="D14" s="304"/>
      <c r="E14" s="304"/>
      <c r="F14" s="304"/>
      <c r="G14" s="304"/>
      <c r="H14" s="304"/>
      <c r="I14" s="304"/>
    </row>
    <row r="15" spans="1:9" ht="20.100000000000001" customHeight="1">
      <c r="A15" s="305" t="s">
        <v>71</v>
      </c>
      <c r="B15" s="306"/>
      <c r="C15" s="307"/>
      <c r="D15" s="307"/>
      <c r="E15" s="307"/>
      <c r="F15" s="307"/>
      <c r="G15" s="307"/>
      <c r="H15" s="307"/>
      <c r="I15" s="307"/>
    </row>
    <row r="16" spans="1:9" ht="18" customHeight="1">
      <c r="A16" s="5"/>
      <c r="B16" s="5"/>
      <c r="C16" s="5"/>
      <c r="D16" s="5"/>
      <c r="E16" s="5"/>
      <c r="F16" s="5"/>
      <c r="G16" s="5"/>
      <c r="H16" s="5"/>
      <c r="I16" s="5"/>
    </row>
    <row r="17" spans="1:9" ht="17.100000000000001" customHeight="1">
      <c r="A17" s="307"/>
      <c r="B17" s="307"/>
      <c r="C17" s="307"/>
      <c r="D17" s="307"/>
      <c r="E17" s="307"/>
      <c r="F17" s="307"/>
      <c r="G17" s="307"/>
      <c r="H17" s="307"/>
      <c r="I17" s="307"/>
    </row>
    <row r="18" spans="1:9" ht="17.100000000000001" customHeight="1">
      <c r="A18" s="297" t="s">
        <v>495</v>
      </c>
      <c r="B18" s="297"/>
      <c r="C18" s="297"/>
      <c r="D18" s="297"/>
      <c r="E18" s="297"/>
      <c r="F18" s="297"/>
      <c r="G18" s="297"/>
      <c r="H18" s="297"/>
      <c r="I18" s="297"/>
    </row>
    <row r="19" spans="1:9" ht="15" customHeight="1">
      <c r="A19" s="2"/>
      <c r="B19" s="2"/>
      <c r="C19" s="2"/>
      <c r="D19" s="2"/>
      <c r="E19" s="2"/>
      <c r="F19" s="2"/>
      <c r="G19" s="2"/>
      <c r="H19" s="2"/>
      <c r="I19" s="2"/>
    </row>
    <row r="20" spans="1:9" ht="15" customHeight="1">
      <c r="A20" s="2"/>
      <c r="B20" s="2"/>
      <c r="C20" s="2"/>
      <c r="D20" s="2"/>
      <c r="E20" s="2"/>
      <c r="F20" s="2"/>
      <c r="G20" s="2"/>
      <c r="H20" s="2"/>
      <c r="I20" s="2"/>
    </row>
    <row r="21" spans="1:9" ht="15" customHeight="1">
      <c r="A21" s="2"/>
      <c r="B21" s="2"/>
      <c r="C21" s="2"/>
      <c r="D21" s="2"/>
      <c r="E21" s="2"/>
      <c r="F21" s="2"/>
      <c r="G21" s="2"/>
      <c r="H21" s="2"/>
      <c r="I21" s="2"/>
    </row>
    <row r="22" spans="1:9" ht="15" customHeight="1">
      <c r="A22" s="6"/>
      <c r="B22" s="1"/>
      <c r="C22" s="1"/>
      <c r="D22" s="1"/>
      <c r="E22" s="1"/>
      <c r="F22" s="1"/>
      <c r="G22" s="1"/>
      <c r="H22" s="1"/>
      <c r="I22" s="1"/>
    </row>
    <row r="23" spans="1:9" ht="13.7" customHeight="1">
      <c r="A23" s="1"/>
      <c r="B23" s="1"/>
      <c r="C23" s="1"/>
      <c r="D23" s="1"/>
      <c r="E23" s="1"/>
      <c r="F23" s="1"/>
      <c r="G23" s="1"/>
      <c r="H23" s="1"/>
      <c r="I23" s="1"/>
    </row>
    <row r="24" spans="1:9" ht="13.7" customHeight="1">
      <c r="A24" s="1"/>
      <c r="B24" s="1"/>
      <c r="C24" s="1"/>
      <c r="D24" s="1"/>
      <c r="E24" s="1"/>
      <c r="F24" s="1"/>
      <c r="G24" s="1"/>
      <c r="H24" s="1"/>
      <c r="I24" s="1"/>
    </row>
    <row r="25" spans="1:9" ht="13.7" customHeight="1">
      <c r="A25" s="1"/>
      <c r="B25" s="1"/>
      <c r="C25" s="1"/>
      <c r="D25" s="1"/>
      <c r="E25" s="1"/>
      <c r="F25" s="1"/>
      <c r="G25" s="1"/>
      <c r="H25" s="1"/>
      <c r="I25" s="1"/>
    </row>
    <row r="26" spans="1:9" ht="13.7" customHeight="1">
      <c r="A26" s="1"/>
      <c r="B26" s="1"/>
      <c r="C26" s="1"/>
      <c r="D26" s="1"/>
      <c r="E26" s="1"/>
      <c r="F26" s="1"/>
      <c r="G26" s="1"/>
      <c r="H26" s="1"/>
      <c r="I26" s="1"/>
    </row>
    <row r="27" spans="1:9" ht="13.7" customHeight="1">
      <c r="A27" s="1"/>
      <c r="B27" s="1"/>
      <c r="C27" s="1"/>
      <c r="D27" s="1"/>
      <c r="E27" s="1"/>
      <c r="F27" s="1"/>
      <c r="G27" s="1"/>
      <c r="H27" s="1"/>
      <c r="I27" s="1"/>
    </row>
    <row r="28" spans="1:9" ht="13.7" customHeight="1">
      <c r="A28" s="1"/>
      <c r="B28" s="1"/>
      <c r="C28" s="1"/>
      <c r="D28" s="1"/>
      <c r="E28" s="1"/>
      <c r="F28" s="1"/>
      <c r="G28" s="1"/>
      <c r="H28" s="1"/>
      <c r="I28" s="1"/>
    </row>
    <row r="29" spans="1:9" ht="13.7" customHeight="1">
      <c r="A29" s="1"/>
      <c r="B29" s="1"/>
      <c r="C29" s="1"/>
      <c r="D29" s="1"/>
      <c r="E29" s="1"/>
      <c r="F29" s="1"/>
      <c r="G29" s="1"/>
      <c r="H29" s="1"/>
      <c r="I29" s="1"/>
    </row>
    <row r="30" spans="1:9" ht="13.7" customHeight="1">
      <c r="A30" s="1"/>
      <c r="B30" s="1"/>
      <c r="C30" s="1"/>
      <c r="D30" s="1"/>
      <c r="E30" s="1"/>
      <c r="F30" s="1"/>
      <c r="G30" s="1"/>
      <c r="H30" s="1"/>
      <c r="I30" s="1"/>
    </row>
    <row r="31" spans="1:9" ht="13.7" customHeight="1">
      <c r="A31" s="1"/>
      <c r="B31" s="1"/>
      <c r="C31" s="1"/>
      <c r="D31" s="1"/>
      <c r="E31" s="1"/>
      <c r="F31" s="1"/>
      <c r="G31" s="1"/>
      <c r="H31" s="1"/>
      <c r="I31" s="1"/>
    </row>
    <row r="32" spans="1:9" ht="13.7" customHeight="1">
      <c r="A32" s="1"/>
      <c r="B32" s="1"/>
      <c r="C32" s="1"/>
      <c r="D32" s="1"/>
      <c r="E32" s="1"/>
      <c r="F32" s="1"/>
      <c r="G32" s="1"/>
      <c r="H32" s="1"/>
      <c r="I32" s="1"/>
    </row>
  </sheetData>
  <sheetProtection algorithmName="SHA-512" hashValue="a8K2HY/x7qamQxe+xPdEIsmEV83Fxqzt//63Z1P5fYOnWp83CvUFUy4kxeJQkrgcr9K/S80wEpQ1pHRh3d5wDg==" saltValue="RqgSJAqCzuubzvqH4NeBaw==" spinCount="100000" sheet="1" objects="1" scenarios="1"/>
  <mergeCells count="7">
    <mergeCell ref="A18:I18"/>
    <mergeCell ref="A8:I8"/>
    <mergeCell ref="A10:I10"/>
    <mergeCell ref="A13:I13"/>
    <mergeCell ref="A14:I14"/>
    <mergeCell ref="A15:I15"/>
    <mergeCell ref="A17:I17"/>
  </mergeCells>
  <pageMargins left="0.7" right="0.7" top="0.75" bottom="0.75" header="0.3" footer="0.3"/>
  <pageSetup paperSize="9" scale="97" fitToHeight="0" orientation="portrait" r:id="rId1"/>
  <headerFooter>
    <oddHeader>&amp;L&amp;G</oddHeader>
    <oddFooter>&amp;R&amp;P od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37"/>
  <sheetViews>
    <sheetView view="pageBreakPreview" zoomScaleNormal="100" zoomScaleSheetLayoutView="100" workbookViewId="0">
      <selection activeCell="B7" sqref="B7"/>
    </sheetView>
  </sheetViews>
  <sheetFormatPr defaultColWidth="8.85546875" defaultRowHeight="15"/>
  <cols>
    <col min="1" max="1" width="56" bestFit="1" customWidth="1"/>
    <col min="2" max="2" width="16.7109375" customWidth="1"/>
  </cols>
  <sheetData>
    <row r="2" spans="1:2" ht="31.5" customHeight="1">
      <c r="A2" s="23"/>
      <c r="B2" s="277" t="s">
        <v>507</v>
      </c>
    </row>
    <row r="3" spans="1:2" ht="13.7" customHeight="1">
      <c r="A3" s="10"/>
      <c r="B3" s="9"/>
    </row>
    <row r="4" spans="1:2" ht="15.75" thickBot="1">
      <c r="A4" s="19" t="s">
        <v>508</v>
      </c>
      <c r="B4" s="262">
        <f>REKAPITULACIJA_KOLESARSKA!B13</f>
        <v>0</v>
      </c>
    </row>
    <row r="5" spans="1:2" ht="15.75" thickBot="1">
      <c r="A5" s="260" t="s">
        <v>506</v>
      </c>
      <c r="B5" s="261">
        <f>'POVRŠINA ZA PEŠCE-neupravičen s'!H1</f>
        <v>0</v>
      </c>
    </row>
    <row r="6" spans="1:2" ht="15.75" thickBot="1">
      <c r="A6" s="159" t="s">
        <v>316</v>
      </c>
      <c r="B6" s="13">
        <f>'PK1'!G72</f>
        <v>0</v>
      </c>
    </row>
    <row r="7" spans="1:2" ht="15.75" thickBot="1">
      <c r="A7" s="159" t="s">
        <v>317</v>
      </c>
      <c r="B7" s="160">
        <f>'PK2'!G72</f>
        <v>0</v>
      </c>
    </row>
    <row r="8" spans="1:2" ht="15.75" thickBot="1">
      <c r="A8" s="159" t="s">
        <v>318</v>
      </c>
      <c r="B8" s="160">
        <f>'PK3'!G72</f>
        <v>0</v>
      </c>
    </row>
    <row r="9" spans="1:2" ht="15.75" thickBot="1">
      <c r="A9" s="159" t="s">
        <v>319</v>
      </c>
      <c r="B9" s="160">
        <f>EE!F24</f>
        <v>0</v>
      </c>
    </row>
    <row r="10" spans="1:2" ht="15.75" thickBot="1">
      <c r="A10" s="159" t="s">
        <v>505</v>
      </c>
      <c r="B10" s="160">
        <f>NN!F25</f>
        <v>0</v>
      </c>
    </row>
    <row r="11" spans="1:2" ht="17.100000000000001" customHeight="1" thickBot="1">
      <c r="A11" s="21" t="s">
        <v>0</v>
      </c>
      <c r="B11" s="22">
        <f>SUM(B4:B10)</f>
        <v>0</v>
      </c>
    </row>
    <row r="12" spans="1:2" ht="16.7" customHeight="1" thickBot="1">
      <c r="A12" s="14" t="s">
        <v>1</v>
      </c>
      <c r="B12" s="15">
        <f>B11*0.22</f>
        <v>0</v>
      </c>
    </row>
    <row r="13" spans="1:2" ht="16.7" customHeight="1" thickBot="1">
      <c r="A13" s="16" t="s">
        <v>2</v>
      </c>
      <c r="B13" s="13">
        <f>B11*1.22</f>
        <v>0</v>
      </c>
    </row>
    <row r="14" spans="1:2" ht="12.75" customHeight="1"/>
    <row r="15" spans="1:2" ht="12.75" customHeight="1"/>
    <row r="16" spans="1:2" ht="12.75" customHeight="1"/>
    <row r="17" ht="12.75" customHeight="1"/>
    <row r="18" ht="12.75" customHeight="1"/>
    <row r="19" ht="12.75" customHeight="1"/>
    <row r="37" ht="12.75" customHeight="1"/>
  </sheetData>
  <sheetProtection algorithmName="SHA-512" hashValue="mHPSkuXKp4Wo7TzYVhxsdoeTdMq6YGoPX5hDXaRffq2qlGwlC1o0oEbqquD0G78xz1/2ONrIeOpmsVk6S9n1Cg==" saltValue="TA2cYeYoWwgPZm3Wbd9y9A==" spinCount="100000" sheet="1" objects="1" scenarios="1"/>
  <pageMargins left="0.7" right="0.7" top="0.75" bottom="0.75" header="0.3" footer="0.3"/>
  <pageSetup paperSize="9" orientation="portrait" r:id="rId1"/>
  <headerFooter>
    <oddHeader>&amp;L&amp;G</oddHeader>
    <oddFooter>&amp;R&amp;P od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101"/>
  <sheetViews>
    <sheetView zoomScaleNormal="100" zoomScaleSheetLayoutView="90" zoomScalePageLayoutView="70" workbookViewId="0">
      <selection activeCell="G5" sqref="G5"/>
    </sheetView>
  </sheetViews>
  <sheetFormatPr defaultColWidth="8.85546875" defaultRowHeight="15"/>
  <cols>
    <col min="1" max="1" width="11" customWidth="1"/>
    <col min="2" max="2" width="11.7109375" style="149" customWidth="1"/>
    <col min="3" max="3" width="36.7109375" customWidth="1"/>
    <col min="4" max="4" width="26.5703125" style="150" customWidth="1"/>
    <col min="5" max="5" width="6.7109375" style="151" customWidth="1"/>
    <col min="6" max="6" width="11.42578125" customWidth="1"/>
    <col min="7" max="7" width="16.7109375" customWidth="1"/>
    <col min="8" max="12" width="8.85546875" hidden="1" customWidth="1"/>
    <col min="13" max="13" width="18.7109375" customWidth="1"/>
    <col min="16" max="16" width="12.42578125" bestFit="1" customWidth="1"/>
  </cols>
  <sheetData>
    <row r="1" spans="1:16">
      <c r="A1" s="109" t="s">
        <v>510</v>
      </c>
      <c r="B1" s="110"/>
      <c r="C1" s="111"/>
      <c r="D1" s="111"/>
      <c r="E1" s="112"/>
      <c r="F1" s="113"/>
      <c r="G1" s="114"/>
      <c r="H1" s="115"/>
      <c r="I1" s="115"/>
      <c r="J1" s="115"/>
      <c r="K1" s="115"/>
      <c r="L1" s="115"/>
      <c r="M1" s="116">
        <f>M3+M33+M50+M61+M72+M93+M67</f>
        <v>0</v>
      </c>
      <c r="N1" s="117"/>
      <c r="O1" s="117"/>
      <c r="P1" s="117"/>
    </row>
    <row r="2" spans="1:16">
      <c r="A2" s="118" t="s">
        <v>3</v>
      </c>
      <c r="B2" s="119" t="s">
        <v>4</v>
      </c>
      <c r="C2" s="120" t="s">
        <v>5</v>
      </c>
      <c r="D2" s="121" t="s">
        <v>6</v>
      </c>
      <c r="E2" s="122" t="s">
        <v>7</v>
      </c>
      <c r="F2" s="119" t="s">
        <v>8</v>
      </c>
      <c r="G2" s="119" t="s">
        <v>9</v>
      </c>
      <c r="H2" s="119" t="s">
        <v>9</v>
      </c>
      <c r="I2" s="119" t="s">
        <v>9</v>
      </c>
      <c r="J2" s="119" t="s">
        <v>9</v>
      </c>
      <c r="K2" s="119" t="s">
        <v>9</v>
      </c>
      <c r="L2" s="119" t="s">
        <v>9</v>
      </c>
      <c r="M2" s="119" t="s">
        <v>10</v>
      </c>
      <c r="N2" s="117"/>
      <c r="O2" s="117"/>
      <c r="P2" s="117"/>
    </row>
    <row r="3" spans="1:16">
      <c r="A3" s="123" t="s">
        <v>11</v>
      </c>
      <c r="B3" s="118"/>
      <c r="C3" s="124"/>
      <c r="D3" s="124"/>
      <c r="E3" s="125"/>
      <c r="F3" s="126"/>
      <c r="G3" s="127"/>
      <c r="H3" s="128">
        <v>2495</v>
      </c>
      <c r="I3" s="128"/>
      <c r="J3" s="128"/>
      <c r="K3" s="128"/>
      <c r="L3" s="128"/>
      <c r="M3" s="127">
        <f>M4+M8+M31</f>
        <v>0</v>
      </c>
      <c r="N3" s="117"/>
      <c r="O3" s="117"/>
      <c r="P3" s="117"/>
    </row>
    <row r="4" spans="1:16">
      <c r="A4" s="123" t="s">
        <v>12</v>
      </c>
      <c r="B4" s="118"/>
      <c r="C4" s="124"/>
      <c r="D4" s="124"/>
      <c r="E4" s="125"/>
      <c r="F4" s="126"/>
      <c r="G4" s="127"/>
      <c r="H4" s="128">
        <v>2496</v>
      </c>
      <c r="I4" s="128"/>
      <c r="J4" s="128"/>
      <c r="K4" s="128"/>
      <c r="L4" s="128"/>
      <c r="M4" s="127">
        <f>SUM(M5:M7)</f>
        <v>0</v>
      </c>
      <c r="N4" s="117"/>
      <c r="O4" s="117"/>
      <c r="P4" s="117"/>
    </row>
    <row r="5" spans="1:16" ht="45">
      <c r="A5" s="24" t="s">
        <v>13</v>
      </c>
      <c r="B5" s="25" t="s">
        <v>178</v>
      </c>
      <c r="C5" s="26" t="s">
        <v>177</v>
      </c>
      <c r="D5" s="129"/>
      <c r="E5" s="130" t="s">
        <v>14</v>
      </c>
      <c r="F5" s="131">
        <v>0.31</v>
      </c>
      <c r="G5" s="278"/>
      <c r="H5" s="128">
        <v>5865</v>
      </c>
      <c r="I5" s="128">
        <v>2496</v>
      </c>
      <c r="J5" s="128"/>
      <c r="K5" s="128">
        <v>12786</v>
      </c>
      <c r="L5" s="128"/>
      <c r="M5" s="132">
        <f>F5*G5</f>
        <v>0</v>
      </c>
      <c r="N5" s="117"/>
      <c r="O5" s="117"/>
      <c r="P5" s="117"/>
    </row>
    <row r="6" spans="1:16" ht="45">
      <c r="A6" s="24" t="s">
        <v>15</v>
      </c>
      <c r="B6" s="25" t="s">
        <v>180</v>
      </c>
      <c r="C6" s="26" t="s">
        <v>179</v>
      </c>
      <c r="D6" s="129"/>
      <c r="E6" s="130" t="s">
        <v>14</v>
      </c>
      <c r="F6" s="131">
        <v>0.19</v>
      </c>
      <c r="G6" s="278"/>
      <c r="H6" s="128">
        <v>5866</v>
      </c>
      <c r="I6" s="128">
        <v>2496</v>
      </c>
      <c r="J6" s="128"/>
      <c r="K6" s="128">
        <v>12776</v>
      </c>
      <c r="L6" s="128"/>
      <c r="M6" s="132">
        <f>F6*G6</f>
        <v>0</v>
      </c>
      <c r="N6" s="117"/>
      <c r="O6" s="117"/>
      <c r="P6" s="117"/>
    </row>
    <row r="7" spans="1:16" ht="45">
      <c r="A7" s="24" t="s">
        <v>17</v>
      </c>
      <c r="B7" s="25" t="s">
        <v>72</v>
      </c>
      <c r="C7" s="26" t="s">
        <v>18</v>
      </c>
      <c r="D7" s="129"/>
      <c r="E7" s="130" t="s">
        <v>19</v>
      </c>
      <c r="F7" s="131">
        <v>0.5</v>
      </c>
      <c r="G7" s="278"/>
      <c r="H7" s="128"/>
      <c r="I7" s="128"/>
      <c r="J7" s="128"/>
      <c r="K7" s="128"/>
      <c r="L7" s="128"/>
      <c r="M7" s="132">
        <f>F7*G7</f>
        <v>0</v>
      </c>
      <c r="N7" s="117"/>
      <c r="O7" s="117"/>
      <c r="P7" s="117"/>
    </row>
    <row r="8" spans="1:16">
      <c r="A8" s="123" t="s">
        <v>21</v>
      </c>
      <c r="B8" s="118"/>
      <c r="C8" s="124"/>
      <c r="D8" s="124"/>
      <c r="E8" s="125"/>
      <c r="F8" s="126"/>
      <c r="G8" s="279"/>
      <c r="H8" s="128">
        <v>2497</v>
      </c>
      <c r="I8" s="128"/>
      <c r="J8" s="128"/>
      <c r="K8" s="128"/>
      <c r="L8" s="128"/>
      <c r="M8" s="127">
        <f>SUM(M9:M30)</f>
        <v>0</v>
      </c>
      <c r="N8" s="117"/>
      <c r="O8" s="117"/>
      <c r="P8" s="117"/>
    </row>
    <row r="9" spans="1:16" ht="79.5" customHeight="1">
      <c r="A9" s="133" t="s">
        <v>13</v>
      </c>
      <c r="B9" s="25" t="s">
        <v>181</v>
      </c>
      <c r="C9" s="134" t="s">
        <v>182</v>
      </c>
      <c r="D9" s="26"/>
      <c r="E9" s="130" t="s">
        <v>22</v>
      </c>
      <c r="F9" s="135">
        <v>100</v>
      </c>
      <c r="G9" s="280"/>
      <c r="H9" s="128"/>
      <c r="I9" s="128"/>
      <c r="J9" s="128"/>
      <c r="K9" s="128"/>
      <c r="L9" s="128"/>
      <c r="M9" s="136">
        <f t="shared" ref="M9:M18" si="0">G9*F9</f>
        <v>0</v>
      </c>
      <c r="N9" s="117"/>
      <c r="O9" s="117"/>
      <c r="P9" s="117"/>
    </row>
    <row r="10" spans="1:16" ht="69.75" customHeight="1">
      <c r="A10" s="133" t="s">
        <v>15</v>
      </c>
      <c r="B10" s="25" t="s">
        <v>185</v>
      </c>
      <c r="C10" s="134" t="s">
        <v>184</v>
      </c>
      <c r="D10" s="26" t="s">
        <v>183</v>
      </c>
      <c r="E10" s="130" t="s">
        <v>16</v>
      </c>
      <c r="F10" s="135">
        <v>1</v>
      </c>
      <c r="G10" s="280"/>
      <c r="H10" s="128"/>
      <c r="I10" s="128"/>
      <c r="J10" s="128"/>
      <c r="K10" s="128"/>
      <c r="L10" s="128"/>
      <c r="M10" s="136">
        <f t="shared" si="0"/>
        <v>0</v>
      </c>
      <c r="N10" s="117"/>
      <c r="O10" s="117"/>
      <c r="P10" s="117"/>
    </row>
    <row r="11" spans="1:16" ht="69.75" customHeight="1">
      <c r="A11" s="133" t="s">
        <v>17</v>
      </c>
      <c r="B11" s="25" t="s">
        <v>73</v>
      </c>
      <c r="C11" s="134" t="s">
        <v>186</v>
      </c>
      <c r="D11" s="26" t="s">
        <v>187</v>
      </c>
      <c r="E11" s="130" t="s">
        <v>16</v>
      </c>
      <c r="F11" s="135">
        <v>3</v>
      </c>
      <c r="G11" s="280"/>
      <c r="H11" s="128"/>
      <c r="I11" s="128"/>
      <c r="J11" s="128"/>
      <c r="K11" s="128"/>
      <c r="L11" s="128"/>
      <c r="M11" s="136">
        <f t="shared" si="0"/>
        <v>0</v>
      </c>
      <c r="N11" s="117"/>
      <c r="O11" s="117"/>
      <c r="P11" s="117"/>
    </row>
    <row r="12" spans="1:16" ht="75">
      <c r="A12" s="133" t="s">
        <v>20</v>
      </c>
      <c r="B12" s="25" t="s">
        <v>190</v>
      </c>
      <c r="C12" s="134" t="s">
        <v>188</v>
      </c>
      <c r="D12" s="26" t="s">
        <v>189</v>
      </c>
      <c r="E12" s="130" t="s">
        <v>16</v>
      </c>
      <c r="F12" s="135">
        <v>3</v>
      </c>
      <c r="G12" s="280"/>
      <c r="H12" s="128"/>
      <c r="I12" s="128"/>
      <c r="J12" s="128"/>
      <c r="K12" s="128"/>
      <c r="L12" s="128"/>
      <c r="M12" s="136">
        <f t="shared" si="0"/>
        <v>0</v>
      </c>
      <c r="N12" s="117"/>
      <c r="O12" s="117"/>
      <c r="P12" s="117"/>
    </row>
    <row r="13" spans="1:16" ht="81.75" customHeight="1">
      <c r="A13" s="133" t="s">
        <v>24</v>
      </c>
      <c r="B13" s="25" t="s">
        <v>191</v>
      </c>
      <c r="C13" s="26" t="s">
        <v>192</v>
      </c>
      <c r="D13" s="26"/>
      <c r="E13" s="130" t="s">
        <v>22</v>
      </c>
      <c r="F13" s="131">
        <v>185</v>
      </c>
      <c r="G13" s="278"/>
      <c r="H13" s="128"/>
      <c r="I13" s="128"/>
      <c r="J13" s="128"/>
      <c r="K13" s="128"/>
      <c r="L13" s="128"/>
      <c r="M13" s="136">
        <f t="shared" si="0"/>
        <v>0</v>
      </c>
      <c r="N13" s="117"/>
      <c r="O13" s="117"/>
      <c r="P13" s="117"/>
    </row>
    <row r="14" spans="1:16" ht="30">
      <c r="A14" s="133" t="s">
        <v>61</v>
      </c>
      <c r="B14" s="25" t="s">
        <v>194</v>
      </c>
      <c r="C14" s="26" t="s">
        <v>193</v>
      </c>
      <c r="D14" s="26"/>
      <c r="E14" s="130" t="s">
        <v>23</v>
      </c>
      <c r="F14" s="131">
        <v>25</v>
      </c>
      <c r="G14" s="278"/>
      <c r="H14" s="128"/>
      <c r="I14" s="128"/>
      <c r="J14" s="128"/>
      <c r="K14" s="128"/>
      <c r="L14" s="128"/>
      <c r="M14" s="132">
        <f t="shared" si="0"/>
        <v>0</v>
      </c>
      <c r="N14" s="117"/>
      <c r="O14" s="117"/>
      <c r="P14" s="117"/>
    </row>
    <row r="15" spans="1:16" ht="30">
      <c r="A15" s="133" t="s">
        <v>62</v>
      </c>
      <c r="B15" s="25" t="s">
        <v>164</v>
      </c>
      <c r="C15" s="26" t="s">
        <v>165</v>
      </c>
      <c r="D15" s="26" t="s">
        <v>166</v>
      </c>
      <c r="E15" s="130" t="s">
        <v>23</v>
      </c>
      <c r="F15" s="131">
        <v>10</v>
      </c>
      <c r="G15" s="278"/>
      <c r="H15" s="128"/>
      <c r="I15" s="128"/>
      <c r="J15" s="128"/>
      <c r="K15" s="128"/>
      <c r="L15" s="128"/>
      <c r="M15" s="132">
        <f t="shared" si="0"/>
        <v>0</v>
      </c>
      <c r="N15" s="117"/>
      <c r="O15" s="117"/>
      <c r="P15" s="117"/>
    </row>
    <row r="16" spans="1:16" ht="30">
      <c r="A16" s="133" t="s">
        <v>63</v>
      </c>
      <c r="B16" s="25" t="s">
        <v>196</v>
      </c>
      <c r="C16" s="26" t="s">
        <v>195</v>
      </c>
      <c r="D16" s="26"/>
      <c r="E16" s="130" t="s">
        <v>22</v>
      </c>
      <c r="F16" s="131">
        <v>154</v>
      </c>
      <c r="G16" s="278"/>
      <c r="H16" s="128"/>
      <c r="I16" s="128"/>
      <c r="J16" s="128"/>
      <c r="K16" s="128"/>
      <c r="L16" s="128"/>
      <c r="M16" s="132">
        <f t="shared" si="0"/>
        <v>0</v>
      </c>
      <c r="N16" s="117"/>
      <c r="O16" s="117"/>
      <c r="P16" s="117"/>
    </row>
    <row r="17" spans="1:16" ht="30">
      <c r="A17" s="133" t="s">
        <v>64</v>
      </c>
      <c r="B17" s="25" t="s">
        <v>164</v>
      </c>
      <c r="C17" s="26" t="s">
        <v>197</v>
      </c>
      <c r="D17" s="26" t="s">
        <v>166</v>
      </c>
      <c r="E17" s="130" t="s">
        <v>23</v>
      </c>
      <c r="F17" s="131">
        <v>1</v>
      </c>
      <c r="G17" s="278"/>
      <c r="H17" s="128"/>
      <c r="I17" s="128"/>
      <c r="J17" s="128"/>
      <c r="K17" s="128"/>
      <c r="L17" s="128"/>
      <c r="M17" s="132">
        <f t="shared" ref="M17" si="1">G17*F17</f>
        <v>0</v>
      </c>
      <c r="N17" s="117"/>
      <c r="O17" s="117"/>
      <c r="P17" s="117"/>
    </row>
    <row r="18" spans="1:16" ht="30">
      <c r="A18" s="133" t="s">
        <v>102</v>
      </c>
      <c r="B18" s="25" t="s">
        <v>199</v>
      </c>
      <c r="C18" s="134" t="s">
        <v>198</v>
      </c>
      <c r="D18" s="26"/>
      <c r="E18" s="130" t="s">
        <v>23</v>
      </c>
      <c r="F18" s="135">
        <v>128</v>
      </c>
      <c r="G18" s="280"/>
      <c r="H18" s="128"/>
      <c r="I18" s="128"/>
      <c r="J18" s="128"/>
      <c r="K18" s="128"/>
      <c r="L18" s="128"/>
      <c r="M18" s="136">
        <f t="shared" si="0"/>
        <v>0</v>
      </c>
      <c r="N18" s="117"/>
      <c r="O18" s="117"/>
      <c r="P18" s="117"/>
    </row>
    <row r="19" spans="1:16" ht="45">
      <c r="A19" s="133" t="s">
        <v>103</v>
      </c>
      <c r="B19" s="25" t="s">
        <v>201</v>
      </c>
      <c r="C19" s="134" t="s">
        <v>200</v>
      </c>
      <c r="D19" s="26" t="s">
        <v>187</v>
      </c>
      <c r="E19" s="130" t="s">
        <v>16</v>
      </c>
      <c r="F19" s="135">
        <v>3</v>
      </c>
      <c r="G19" s="280"/>
      <c r="H19" s="128"/>
      <c r="I19" s="128"/>
      <c r="J19" s="128"/>
      <c r="K19" s="128"/>
      <c r="L19" s="128"/>
      <c r="M19" s="136">
        <f t="shared" ref="M19:M21" si="2">G19*F19</f>
        <v>0</v>
      </c>
      <c r="N19" s="117"/>
      <c r="O19" s="117"/>
      <c r="P19" s="117"/>
    </row>
    <row r="20" spans="1:16" ht="30">
      <c r="A20" s="133" t="s">
        <v>104</v>
      </c>
      <c r="B20" s="25" t="s">
        <v>190</v>
      </c>
      <c r="C20" s="134" t="s">
        <v>202</v>
      </c>
      <c r="D20" s="26"/>
      <c r="E20" s="130" t="s">
        <v>16</v>
      </c>
      <c r="F20" s="135">
        <v>2</v>
      </c>
      <c r="G20" s="280"/>
      <c r="H20" s="128"/>
      <c r="I20" s="128"/>
      <c r="J20" s="128"/>
      <c r="K20" s="128"/>
      <c r="L20" s="128"/>
      <c r="M20" s="136">
        <f t="shared" si="2"/>
        <v>0</v>
      </c>
      <c r="N20" s="117"/>
      <c r="O20" s="117"/>
      <c r="P20" s="117"/>
    </row>
    <row r="21" spans="1:16" ht="79.5" customHeight="1">
      <c r="A21" s="133" t="s">
        <v>174</v>
      </c>
      <c r="B21" s="25" t="s">
        <v>203</v>
      </c>
      <c r="C21" s="134" t="s">
        <v>204</v>
      </c>
      <c r="D21" s="26" t="s">
        <v>205</v>
      </c>
      <c r="E21" s="130" t="s">
        <v>22</v>
      </c>
      <c r="F21" s="135">
        <v>1020</v>
      </c>
      <c r="G21" s="280"/>
      <c r="H21" s="128"/>
      <c r="I21" s="128"/>
      <c r="J21" s="128"/>
      <c r="K21" s="128"/>
      <c r="L21" s="128"/>
      <c r="M21" s="136">
        <f t="shared" si="2"/>
        <v>0</v>
      </c>
      <c r="N21" s="117"/>
      <c r="O21" s="117"/>
      <c r="P21" s="117"/>
    </row>
    <row r="22" spans="1:16" ht="79.5" customHeight="1">
      <c r="A22" s="133" t="s">
        <v>175</v>
      </c>
      <c r="B22" s="25" t="s">
        <v>210</v>
      </c>
      <c r="C22" s="134" t="s">
        <v>207</v>
      </c>
      <c r="D22" s="26" t="s">
        <v>206</v>
      </c>
      <c r="E22" s="130" t="s">
        <v>23</v>
      </c>
      <c r="F22" s="135">
        <v>30</v>
      </c>
      <c r="G22" s="280"/>
      <c r="H22" s="128"/>
      <c r="I22" s="128"/>
      <c r="J22" s="128"/>
      <c r="K22" s="128"/>
      <c r="L22" s="128"/>
      <c r="M22" s="136">
        <f t="shared" ref="M22" si="3">G22*F22</f>
        <v>0</v>
      </c>
      <c r="N22" s="117"/>
      <c r="O22" s="117"/>
      <c r="P22" s="117"/>
    </row>
    <row r="23" spans="1:16" ht="79.5" customHeight="1">
      <c r="A23" s="133" t="s">
        <v>262</v>
      </c>
      <c r="B23" s="25" t="s">
        <v>210</v>
      </c>
      <c r="C23" s="134" t="s">
        <v>208</v>
      </c>
      <c r="D23" s="26" t="s">
        <v>209</v>
      </c>
      <c r="E23" s="130" t="s">
        <v>23</v>
      </c>
      <c r="F23" s="135">
        <v>35</v>
      </c>
      <c r="G23" s="280"/>
      <c r="H23" s="128"/>
      <c r="I23" s="128"/>
      <c r="J23" s="128"/>
      <c r="K23" s="128"/>
      <c r="L23" s="128"/>
      <c r="M23" s="136">
        <f t="shared" ref="M23" si="4">G23*F23</f>
        <v>0</v>
      </c>
      <c r="N23" s="117"/>
      <c r="O23" s="117"/>
      <c r="P23" s="117"/>
    </row>
    <row r="24" spans="1:16" ht="30">
      <c r="A24" s="133" t="s">
        <v>263</v>
      </c>
      <c r="B24" s="25" t="s">
        <v>210</v>
      </c>
      <c r="C24" s="134" t="s">
        <v>208</v>
      </c>
      <c r="D24" s="26" t="s">
        <v>211</v>
      </c>
      <c r="E24" s="130" t="s">
        <v>16</v>
      </c>
      <c r="F24" s="135">
        <v>1</v>
      </c>
      <c r="G24" s="280"/>
      <c r="H24" s="128"/>
      <c r="I24" s="128"/>
      <c r="J24" s="128"/>
      <c r="K24" s="128"/>
      <c r="L24" s="128"/>
      <c r="M24" s="136">
        <f t="shared" ref="M24:M27" si="5">G24*F24</f>
        <v>0</v>
      </c>
      <c r="N24" s="117"/>
      <c r="O24" s="117"/>
      <c r="P24" s="117"/>
    </row>
    <row r="25" spans="1:16" ht="30">
      <c r="A25" s="133" t="s">
        <v>264</v>
      </c>
      <c r="B25" s="25" t="s">
        <v>164</v>
      </c>
      <c r="C25" s="26" t="s">
        <v>165</v>
      </c>
      <c r="D25" s="26" t="s">
        <v>212</v>
      </c>
      <c r="E25" s="130" t="s">
        <v>23</v>
      </c>
      <c r="F25" s="131">
        <v>88</v>
      </c>
      <c r="G25" s="278"/>
      <c r="H25" s="128"/>
      <c r="I25" s="128"/>
      <c r="J25" s="128"/>
      <c r="K25" s="128"/>
      <c r="L25" s="128"/>
      <c r="M25" s="132">
        <f t="shared" si="5"/>
        <v>0</v>
      </c>
      <c r="N25" s="117"/>
      <c r="O25" s="117"/>
      <c r="P25" s="117"/>
    </row>
    <row r="26" spans="1:16" ht="30">
      <c r="A26" s="133" t="s">
        <v>265</v>
      </c>
      <c r="B26" s="25" t="s">
        <v>210</v>
      </c>
      <c r="C26" s="134" t="s">
        <v>208</v>
      </c>
      <c r="D26" s="26" t="s">
        <v>213</v>
      </c>
      <c r="E26" s="130" t="s">
        <v>22</v>
      </c>
      <c r="F26" s="135">
        <v>3</v>
      </c>
      <c r="G26" s="280"/>
      <c r="H26" s="128"/>
      <c r="I26" s="128"/>
      <c r="J26" s="128"/>
      <c r="K26" s="128"/>
      <c r="L26" s="128"/>
      <c r="M26" s="136">
        <f t="shared" si="5"/>
        <v>0</v>
      </c>
      <c r="N26" s="117"/>
      <c r="O26" s="117"/>
      <c r="P26" s="117"/>
    </row>
    <row r="27" spans="1:16" ht="30">
      <c r="A27" s="133" t="s">
        <v>266</v>
      </c>
      <c r="B27" s="25" t="s">
        <v>215</v>
      </c>
      <c r="C27" s="26" t="s">
        <v>214</v>
      </c>
      <c r="D27" s="26"/>
      <c r="E27" s="130" t="s">
        <v>22</v>
      </c>
      <c r="F27" s="131">
        <v>130</v>
      </c>
      <c r="G27" s="278"/>
      <c r="H27" s="128"/>
      <c r="I27" s="128"/>
      <c r="J27" s="128"/>
      <c r="K27" s="128"/>
      <c r="L27" s="128"/>
      <c r="M27" s="132">
        <f t="shared" si="5"/>
        <v>0</v>
      </c>
      <c r="N27" s="117"/>
      <c r="O27" s="117"/>
      <c r="P27" s="117"/>
    </row>
    <row r="28" spans="1:16" ht="75">
      <c r="A28" s="133" t="s">
        <v>267</v>
      </c>
      <c r="B28" s="25" t="s">
        <v>210</v>
      </c>
      <c r="C28" s="134" t="s">
        <v>208</v>
      </c>
      <c r="D28" s="26" t="s">
        <v>216</v>
      </c>
      <c r="E28" s="130" t="s">
        <v>22</v>
      </c>
      <c r="F28" s="135">
        <v>50</v>
      </c>
      <c r="G28" s="280"/>
      <c r="H28" s="128"/>
      <c r="I28" s="128"/>
      <c r="J28" s="128"/>
      <c r="K28" s="128"/>
      <c r="L28" s="128"/>
      <c r="M28" s="136">
        <f t="shared" ref="M28:M29" si="6">G28*F28</f>
        <v>0</v>
      </c>
      <c r="N28" s="117"/>
      <c r="O28" s="117"/>
      <c r="P28" s="117"/>
    </row>
    <row r="29" spans="1:16" ht="75">
      <c r="A29" s="133" t="s">
        <v>268</v>
      </c>
      <c r="B29" s="25" t="s">
        <v>190</v>
      </c>
      <c r="C29" s="134" t="s">
        <v>217</v>
      </c>
      <c r="D29" s="26" t="s">
        <v>189</v>
      </c>
      <c r="E29" s="130" t="s">
        <v>66</v>
      </c>
      <c r="F29" s="135">
        <v>1</v>
      </c>
      <c r="G29" s="280"/>
      <c r="H29" s="128"/>
      <c r="I29" s="128"/>
      <c r="J29" s="128"/>
      <c r="K29" s="128"/>
      <c r="L29" s="128"/>
      <c r="M29" s="136">
        <f t="shared" si="6"/>
        <v>0</v>
      </c>
    </row>
    <row r="30" spans="1:16" ht="45">
      <c r="A30" s="133" t="s">
        <v>269</v>
      </c>
      <c r="B30" s="25" t="s">
        <v>218</v>
      </c>
      <c r="C30" s="134" t="s">
        <v>219</v>
      </c>
      <c r="D30" s="26"/>
      <c r="E30" s="130" t="s">
        <v>22</v>
      </c>
      <c r="F30" s="135">
        <v>2</v>
      </c>
      <c r="G30" s="280"/>
      <c r="H30" s="128"/>
      <c r="I30" s="128"/>
      <c r="J30" s="128"/>
      <c r="K30" s="128"/>
      <c r="L30" s="128"/>
      <c r="M30" s="136">
        <f t="shared" ref="M30" si="7">G30*F30</f>
        <v>0</v>
      </c>
    </row>
    <row r="31" spans="1:16">
      <c r="A31" s="123" t="s">
        <v>74</v>
      </c>
      <c r="B31" s="118"/>
      <c r="C31" s="124"/>
      <c r="D31" s="124"/>
      <c r="E31" s="125"/>
      <c r="F31" s="126"/>
      <c r="G31" s="279"/>
      <c r="H31" s="128">
        <v>2497</v>
      </c>
      <c r="I31" s="128"/>
      <c r="J31" s="128"/>
      <c r="K31" s="128"/>
      <c r="L31" s="128"/>
      <c r="M31" s="127">
        <f>M32</f>
        <v>0</v>
      </c>
      <c r="N31" s="117"/>
      <c r="O31" s="117"/>
      <c r="P31" s="117"/>
    </row>
    <row r="32" spans="1:16" ht="45">
      <c r="A32" s="133" t="s">
        <v>13</v>
      </c>
      <c r="B32" s="25" t="s">
        <v>222</v>
      </c>
      <c r="C32" s="134" t="s">
        <v>221</v>
      </c>
      <c r="D32" s="26"/>
      <c r="E32" s="130" t="s">
        <v>220</v>
      </c>
      <c r="F32" s="135">
        <v>20</v>
      </c>
      <c r="G32" s="280"/>
      <c r="H32" s="128"/>
      <c r="I32" s="128"/>
      <c r="J32" s="128"/>
      <c r="K32" s="128"/>
      <c r="L32" s="128"/>
      <c r="M32" s="136">
        <f t="shared" ref="M32" si="8">G32*F32</f>
        <v>0</v>
      </c>
      <c r="N32" s="117"/>
      <c r="O32" s="117"/>
      <c r="P32" s="117"/>
    </row>
    <row r="33" spans="1:16">
      <c r="A33" s="123" t="s">
        <v>25</v>
      </c>
      <c r="B33" s="118"/>
      <c r="C33" s="124"/>
      <c r="D33" s="124"/>
      <c r="E33" s="125"/>
      <c r="F33" s="126"/>
      <c r="G33" s="279"/>
      <c r="H33" s="128">
        <v>2702</v>
      </c>
      <c r="I33" s="128"/>
      <c r="J33" s="128"/>
      <c r="K33" s="128"/>
      <c r="L33" s="128"/>
      <c r="M33" s="127">
        <f>M34+M37+M39+M42+M47</f>
        <v>0</v>
      </c>
      <c r="N33" s="117"/>
      <c r="O33" s="117"/>
      <c r="P33" s="117"/>
    </row>
    <row r="34" spans="1:16">
      <c r="A34" s="123" t="s">
        <v>26</v>
      </c>
      <c r="B34" s="118"/>
      <c r="C34" s="124"/>
      <c r="D34" s="124"/>
      <c r="E34" s="125"/>
      <c r="F34" s="126"/>
      <c r="G34" s="279"/>
      <c r="H34" s="137">
        <v>2704</v>
      </c>
      <c r="I34" s="137"/>
      <c r="J34" s="137"/>
      <c r="K34" s="137"/>
      <c r="L34" s="137"/>
      <c r="M34" s="127">
        <f>SUM(M35:M36)</f>
        <v>0</v>
      </c>
      <c r="N34" s="117"/>
      <c r="O34" s="117"/>
      <c r="P34" s="117"/>
    </row>
    <row r="35" spans="1:16" ht="45">
      <c r="A35" s="138" t="s">
        <v>13</v>
      </c>
      <c r="B35" s="25" t="s">
        <v>168</v>
      </c>
      <c r="C35" s="26" t="s">
        <v>223</v>
      </c>
      <c r="D35" s="26" t="s">
        <v>224</v>
      </c>
      <c r="E35" s="130" t="s">
        <v>27</v>
      </c>
      <c r="F35" s="131">
        <f>1543*0.2</f>
        <v>308.60000000000002</v>
      </c>
      <c r="G35" s="278"/>
      <c r="H35" s="137"/>
      <c r="I35" s="137"/>
      <c r="J35" s="137"/>
      <c r="K35" s="137"/>
      <c r="L35" s="137"/>
      <c r="M35" s="132">
        <f t="shared" ref="M35:M36" si="9">G35*F35</f>
        <v>0</v>
      </c>
      <c r="N35" s="117"/>
      <c r="O35" s="117"/>
      <c r="P35" s="117"/>
    </row>
    <row r="36" spans="1:16" ht="30">
      <c r="A36" s="138" t="s">
        <v>15</v>
      </c>
      <c r="B36" s="25" t="s">
        <v>75</v>
      </c>
      <c r="C36" s="26" t="s">
        <v>225</v>
      </c>
      <c r="D36" s="26" t="s">
        <v>58</v>
      </c>
      <c r="E36" s="130" t="s">
        <v>27</v>
      </c>
      <c r="F36" s="131">
        <v>2100</v>
      </c>
      <c r="G36" s="278"/>
      <c r="H36" s="137"/>
      <c r="I36" s="137"/>
      <c r="J36" s="137"/>
      <c r="K36" s="137"/>
      <c r="L36" s="137"/>
      <c r="M36" s="132">
        <f t="shared" si="9"/>
        <v>0</v>
      </c>
      <c r="N36" s="117"/>
      <c r="O36" s="117"/>
      <c r="P36" s="117"/>
    </row>
    <row r="37" spans="1:16">
      <c r="A37" s="123" t="s">
        <v>28</v>
      </c>
      <c r="B37" s="118"/>
      <c r="C37" s="124"/>
      <c r="D37" s="124"/>
      <c r="E37" s="125"/>
      <c r="F37" s="126"/>
      <c r="G37" s="279"/>
      <c r="H37" s="137">
        <v>2704</v>
      </c>
      <c r="I37" s="137"/>
      <c r="J37" s="137"/>
      <c r="K37" s="137"/>
      <c r="L37" s="137"/>
      <c r="M37" s="127">
        <f>SUM(M38:M38)</f>
        <v>0</v>
      </c>
      <c r="N37" s="117"/>
      <c r="O37" s="117"/>
      <c r="P37" s="117"/>
    </row>
    <row r="38" spans="1:16" ht="30">
      <c r="A38" s="133" t="s">
        <v>13</v>
      </c>
      <c r="B38" s="25" t="s">
        <v>173</v>
      </c>
      <c r="C38" s="134" t="s">
        <v>226</v>
      </c>
      <c r="D38" s="129"/>
      <c r="E38" s="130" t="s">
        <v>22</v>
      </c>
      <c r="F38" s="135">
        <v>1200</v>
      </c>
      <c r="G38" s="280"/>
      <c r="H38" s="128">
        <v>6482</v>
      </c>
      <c r="I38" s="128">
        <v>2704</v>
      </c>
      <c r="J38" s="128"/>
      <c r="K38" s="128">
        <v>10613</v>
      </c>
      <c r="L38" s="128"/>
      <c r="M38" s="136">
        <f>F38*G38</f>
        <v>0</v>
      </c>
      <c r="N38" s="117"/>
      <c r="O38" s="117"/>
      <c r="P38" s="117"/>
    </row>
    <row r="39" spans="1:16">
      <c r="A39" s="123" t="s">
        <v>29</v>
      </c>
      <c r="B39" s="118"/>
      <c r="C39" s="124"/>
      <c r="D39" s="124"/>
      <c r="E39" s="125"/>
      <c r="F39" s="126"/>
      <c r="G39" s="279"/>
      <c r="H39" s="137">
        <v>2704</v>
      </c>
      <c r="I39" s="137"/>
      <c r="J39" s="137"/>
      <c r="K39" s="137"/>
      <c r="L39" s="137"/>
      <c r="M39" s="127">
        <f>SUM(M40:M41)</f>
        <v>0</v>
      </c>
      <c r="N39" s="117"/>
      <c r="O39" s="117"/>
      <c r="P39" s="117"/>
    </row>
    <row r="40" spans="1:16" ht="45">
      <c r="A40" s="103" t="s">
        <v>13</v>
      </c>
      <c r="B40" s="141" t="s">
        <v>76</v>
      </c>
      <c r="C40" s="103" t="s">
        <v>67</v>
      </c>
      <c r="D40" s="144" t="s">
        <v>169</v>
      </c>
      <c r="E40" s="141" t="s">
        <v>27</v>
      </c>
      <c r="F40" s="142">
        <v>1035</v>
      </c>
      <c r="G40" s="281"/>
      <c r="H40" s="139">
        <v>6482</v>
      </c>
      <c r="I40" s="139">
        <v>2704</v>
      </c>
      <c r="J40" s="140"/>
      <c r="K40" s="139">
        <v>10613</v>
      </c>
      <c r="L40" s="140"/>
      <c r="M40" s="143">
        <f>F40*G40</f>
        <v>0</v>
      </c>
      <c r="N40" s="117"/>
      <c r="O40" s="117"/>
      <c r="P40" s="117"/>
    </row>
    <row r="41" spans="1:16" ht="45">
      <c r="A41" s="133" t="s">
        <v>15</v>
      </c>
      <c r="B41" s="25" t="s">
        <v>227</v>
      </c>
      <c r="C41" s="134" t="s">
        <v>30</v>
      </c>
      <c r="D41" s="26"/>
      <c r="E41" s="130" t="s">
        <v>27</v>
      </c>
      <c r="F41" s="135">
        <v>705</v>
      </c>
      <c r="G41" s="280"/>
      <c r="H41" s="128"/>
      <c r="I41" s="128"/>
      <c r="J41" s="128"/>
      <c r="K41" s="128"/>
      <c r="L41" s="128"/>
      <c r="M41" s="136">
        <f>G41*F41</f>
        <v>0</v>
      </c>
      <c r="N41" s="117"/>
      <c r="O41" s="117"/>
      <c r="P41" s="117"/>
    </row>
    <row r="42" spans="1:16">
      <c r="A42" s="123" t="s">
        <v>31</v>
      </c>
      <c r="B42" s="25"/>
      <c r="C42" s="145"/>
      <c r="D42" s="129"/>
      <c r="E42" s="130"/>
      <c r="F42" s="135"/>
      <c r="G42" s="280"/>
      <c r="H42" s="128"/>
      <c r="I42" s="128"/>
      <c r="J42" s="128"/>
      <c r="K42" s="128"/>
      <c r="L42" s="128"/>
      <c r="M42" s="127">
        <f>SUM(M43:M46)</f>
        <v>0</v>
      </c>
      <c r="N42" s="117"/>
      <c r="O42" s="117"/>
      <c r="P42" s="117"/>
    </row>
    <row r="43" spans="1:16" ht="30">
      <c r="A43" s="133" t="s">
        <v>13</v>
      </c>
      <c r="B43" s="25" t="s">
        <v>80</v>
      </c>
      <c r="C43" s="134" t="s">
        <v>79</v>
      </c>
      <c r="D43" s="26"/>
      <c r="E43" s="130" t="s">
        <v>22</v>
      </c>
      <c r="F43" s="135">
        <v>644</v>
      </c>
      <c r="G43" s="280"/>
      <c r="H43" s="128"/>
      <c r="I43" s="128"/>
      <c r="J43" s="128"/>
      <c r="K43" s="128"/>
      <c r="L43" s="128"/>
      <c r="M43" s="136">
        <f t="shared" ref="M43:M46" si="10">F43*G43</f>
        <v>0</v>
      </c>
      <c r="N43" s="117"/>
      <c r="O43" s="117"/>
      <c r="P43" s="117"/>
    </row>
    <row r="44" spans="1:16" s="269" customFormat="1" ht="80.25" customHeight="1">
      <c r="A44" s="263" t="s">
        <v>15</v>
      </c>
      <c r="B44" s="264" t="s">
        <v>498</v>
      </c>
      <c r="C44" s="270" t="s">
        <v>500</v>
      </c>
      <c r="D44" s="265" t="s">
        <v>499</v>
      </c>
      <c r="E44" s="266" t="s">
        <v>16</v>
      </c>
      <c r="F44" s="267">
        <v>6</v>
      </c>
      <c r="G44" s="282"/>
      <c r="H44" s="268">
        <f t="shared" ref="H44" si="11">F44*G44</f>
        <v>0</v>
      </c>
      <c r="M44" s="136">
        <f t="shared" si="10"/>
        <v>0</v>
      </c>
    </row>
    <row r="45" spans="1:16" s="269" customFormat="1" ht="80.25" customHeight="1">
      <c r="A45" s="263" t="s">
        <v>17</v>
      </c>
      <c r="B45" s="264" t="s">
        <v>498</v>
      </c>
      <c r="C45" s="270" t="s">
        <v>501</v>
      </c>
      <c r="D45" s="265" t="s">
        <v>502</v>
      </c>
      <c r="E45" s="266" t="s">
        <v>22</v>
      </c>
      <c r="F45" s="267">
        <v>10</v>
      </c>
      <c r="G45" s="282"/>
      <c r="H45" s="268">
        <f t="shared" ref="H45" si="12">F45*G45</f>
        <v>0</v>
      </c>
      <c r="M45" s="136">
        <f t="shared" ref="M45" si="13">F45*G45</f>
        <v>0</v>
      </c>
    </row>
    <row r="46" spans="1:16">
      <c r="A46" s="133" t="s">
        <v>20</v>
      </c>
      <c r="B46" s="25" t="s">
        <v>77</v>
      </c>
      <c r="C46" s="134" t="s">
        <v>78</v>
      </c>
      <c r="D46" s="26"/>
      <c r="E46" s="130" t="s">
        <v>22</v>
      </c>
      <c r="F46" s="135">
        <v>644</v>
      </c>
      <c r="G46" s="280"/>
      <c r="H46" s="128"/>
      <c r="I46" s="128"/>
      <c r="J46" s="128"/>
      <c r="K46" s="128"/>
      <c r="L46" s="128"/>
      <c r="M46" s="136">
        <f t="shared" si="10"/>
        <v>0</v>
      </c>
      <c r="N46" s="117"/>
      <c r="O46" s="117"/>
      <c r="P46" s="117"/>
    </row>
    <row r="47" spans="1:16">
      <c r="A47" s="123" t="s">
        <v>81</v>
      </c>
      <c r="B47" s="25"/>
      <c r="C47" s="145"/>
      <c r="D47" s="129"/>
      <c r="E47" s="130"/>
      <c r="F47" s="135"/>
      <c r="G47" s="280"/>
      <c r="H47" s="128"/>
      <c r="I47" s="128"/>
      <c r="J47" s="128"/>
      <c r="K47" s="128"/>
      <c r="L47" s="128"/>
      <c r="M47" s="127">
        <f>SUM(M48:M49)</f>
        <v>0</v>
      </c>
      <c r="N47" s="117"/>
      <c r="O47" s="117"/>
      <c r="P47" s="117"/>
    </row>
    <row r="48" spans="1:16" ht="30">
      <c r="A48" s="133" t="s">
        <v>13</v>
      </c>
      <c r="B48" s="25" t="s">
        <v>228</v>
      </c>
      <c r="C48" s="134" t="s">
        <v>229</v>
      </c>
      <c r="D48" s="26"/>
      <c r="E48" s="130" t="s">
        <v>82</v>
      </c>
      <c r="F48" s="135">
        <v>1</v>
      </c>
      <c r="G48" s="280"/>
      <c r="H48" s="128"/>
      <c r="I48" s="128"/>
      <c r="J48" s="128"/>
      <c r="K48" s="128"/>
      <c r="L48" s="128"/>
      <c r="M48" s="136">
        <f>F48*G48</f>
        <v>0</v>
      </c>
      <c r="N48" s="117"/>
      <c r="O48" s="117"/>
      <c r="P48" s="117"/>
    </row>
    <row r="49" spans="1:16" ht="30">
      <c r="A49" s="133" t="s">
        <v>15</v>
      </c>
      <c r="B49" s="25" t="s">
        <v>230</v>
      </c>
      <c r="C49" s="134" t="s">
        <v>231</v>
      </c>
      <c r="D49" s="26"/>
      <c r="E49" s="130" t="s">
        <v>82</v>
      </c>
      <c r="F49" s="135">
        <v>22</v>
      </c>
      <c r="G49" s="280"/>
      <c r="H49" s="128"/>
      <c r="I49" s="128"/>
      <c r="J49" s="128"/>
      <c r="K49" s="128"/>
      <c r="L49" s="128"/>
      <c r="M49" s="136">
        <f>F49*G49</f>
        <v>0</v>
      </c>
      <c r="N49" s="117"/>
      <c r="O49" s="117"/>
      <c r="P49" s="117"/>
    </row>
    <row r="50" spans="1:16">
      <c r="A50" s="123" t="s">
        <v>32</v>
      </c>
      <c r="B50" s="118"/>
      <c r="C50" s="124"/>
      <c r="D50" s="124"/>
      <c r="E50" s="125"/>
      <c r="F50" s="126"/>
      <c r="G50" s="279"/>
      <c r="H50" s="128">
        <v>2702</v>
      </c>
      <c r="I50" s="128"/>
      <c r="J50" s="128"/>
      <c r="K50" s="128"/>
      <c r="L50" s="128"/>
      <c r="M50" s="127">
        <f>M51+M53+M57</f>
        <v>0</v>
      </c>
      <c r="N50" s="117"/>
      <c r="O50" s="117"/>
      <c r="P50" s="117"/>
    </row>
    <row r="51" spans="1:16">
      <c r="A51" s="123" t="s">
        <v>33</v>
      </c>
      <c r="B51" s="118"/>
      <c r="C51" s="124"/>
      <c r="D51" s="124"/>
      <c r="E51" s="125"/>
      <c r="F51" s="126"/>
      <c r="G51" s="279"/>
      <c r="H51" s="137">
        <v>2704</v>
      </c>
      <c r="I51" s="137"/>
      <c r="J51" s="137"/>
      <c r="K51" s="137"/>
      <c r="L51" s="137"/>
      <c r="M51" s="127">
        <f>SUM(M52:M52)</f>
        <v>0</v>
      </c>
      <c r="N51" s="117"/>
      <c r="O51" s="117"/>
      <c r="P51" s="117"/>
    </row>
    <row r="52" spans="1:16" ht="45">
      <c r="A52" s="138" t="s">
        <v>13</v>
      </c>
      <c r="B52" s="25" t="s">
        <v>83</v>
      </c>
      <c r="C52" s="134" t="s">
        <v>34</v>
      </c>
      <c r="D52" s="26"/>
      <c r="E52" s="130" t="s">
        <v>27</v>
      </c>
      <c r="F52" s="135">
        <v>155</v>
      </c>
      <c r="G52" s="280"/>
      <c r="H52" s="128">
        <v>6482</v>
      </c>
      <c r="I52" s="128">
        <v>2704</v>
      </c>
      <c r="J52" s="128"/>
      <c r="K52" s="128">
        <v>10613</v>
      </c>
      <c r="L52" s="128"/>
      <c r="M52" s="136">
        <f t="shared" ref="M52" si="14">F52*G52</f>
        <v>0</v>
      </c>
      <c r="N52" s="117"/>
      <c r="O52" s="117"/>
      <c r="P52" s="117"/>
    </row>
    <row r="53" spans="1:16">
      <c r="A53" s="123" t="s">
        <v>35</v>
      </c>
      <c r="B53" s="118"/>
      <c r="C53" s="124"/>
      <c r="D53" s="124"/>
      <c r="E53" s="125"/>
      <c r="F53" s="126"/>
      <c r="G53" s="279"/>
      <c r="H53" s="137">
        <v>2704</v>
      </c>
      <c r="I53" s="137"/>
      <c r="J53" s="137"/>
      <c r="K53" s="137"/>
      <c r="L53" s="137"/>
      <c r="M53" s="127">
        <f>SUM(M54:M56)</f>
        <v>0</v>
      </c>
      <c r="N53" s="117"/>
      <c r="O53" s="117"/>
      <c r="P53" s="117"/>
    </row>
    <row r="54" spans="1:16" ht="45">
      <c r="A54" s="24" t="s">
        <v>13</v>
      </c>
      <c r="B54" s="25" t="s">
        <v>233</v>
      </c>
      <c r="C54" s="26" t="s">
        <v>232</v>
      </c>
      <c r="D54" s="26"/>
      <c r="E54" s="130" t="s">
        <v>22</v>
      </c>
      <c r="F54" s="131">
        <v>1515</v>
      </c>
      <c r="G54" s="278"/>
      <c r="H54" s="128">
        <v>6482</v>
      </c>
      <c r="I54" s="128">
        <v>2704</v>
      </c>
      <c r="J54" s="128"/>
      <c r="K54" s="128">
        <v>10613</v>
      </c>
      <c r="L54" s="128"/>
      <c r="M54" s="132">
        <f>F54*G54</f>
        <v>0</v>
      </c>
      <c r="N54" s="117"/>
      <c r="O54" s="117"/>
      <c r="P54" s="117"/>
    </row>
    <row r="55" spans="1:16" ht="45">
      <c r="A55" s="138" t="s">
        <v>15</v>
      </c>
      <c r="B55" s="25" t="s">
        <v>84</v>
      </c>
      <c r="C55" s="134" t="s">
        <v>36</v>
      </c>
      <c r="D55" s="129"/>
      <c r="E55" s="130" t="s">
        <v>22</v>
      </c>
      <c r="F55" s="135">
        <v>25</v>
      </c>
      <c r="G55" s="280"/>
      <c r="H55" s="128">
        <v>5937</v>
      </c>
      <c r="I55" s="128">
        <v>2506</v>
      </c>
      <c r="J55" s="128"/>
      <c r="K55" s="128">
        <v>7030</v>
      </c>
      <c r="L55" s="128"/>
      <c r="M55" s="136">
        <f>F55*G55</f>
        <v>0</v>
      </c>
      <c r="N55" s="117"/>
      <c r="O55" s="117"/>
      <c r="P55" s="117"/>
    </row>
    <row r="56" spans="1:16" ht="48" customHeight="1">
      <c r="A56" s="146" t="s">
        <v>17</v>
      </c>
      <c r="B56" s="25" t="s">
        <v>85</v>
      </c>
      <c r="C56" s="134" t="s">
        <v>37</v>
      </c>
      <c r="D56" s="129"/>
      <c r="E56" s="130" t="s">
        <v>22</v>
      </c>
      <c r="F56" s="135">
        <v>25</v>
      </c>
      <c r="G56" s="280"/>
      <c r="H56" s="128">
        <v>5936</v>
      </c>
      <c r="I56" s="128">
        <v>2506</v>
      </c>
      <c r="J56" s="128"/>
      <c r="K56" s="128">
        <v>7019</v>
      </c>
      <c r="L56" s="128"/>
      <c r="M56" s="136">
        <f>F56*G56</f>
        <v>0</v>
      </c>
      <c r="N56" s="117"/>
      <c r="O56" s="117"/>
      <c r="P56" s="117"/>
    </row>
    <row r="57" spans="1:16">
      <c r="A57" s="123" t="s">
        <v>38</v>
      </c>
      <c r="B57" s="118"/>
      <c r="C57" s="124"/>
      <c r="D57" s="124"/>
      <c r="E57" s="125"/>
      <c r="F57" s="126"/>
      <c r="G57" s="279"/>
      <c r="H57" s="137">
        <v>2704</v>
      </c>
      <c r="I57" s="137"/>
      <c r="J57" s="137"/>
      <c r="K57" s="137"/>
      <c r="L57" s="137"/>
      <c r="M57" s="127">
        <f>SUM(M58:M60)</f>
        <v>0</v>
      </c>
      <c r="N57" s="117"/>
      <c r="O57" s="117"/>
      <c r="P57" s="117"/>
    </row>
    <row r="58" spans="1:16" ht="63.75" customHeight="1">
      <c r="A58" s="146" t="s">
        <v>13</v>
      </c>
      <c r="B58" s="25" t="s">
        <v>87</v>
      </c>
      <c r="C58" s="134" t="s">
        <v>59</v>
      </c>
      <c r="D58" s="26"/>
      <c r="E58" s="130" t="s">
        <v>23</v>
      </c>
      <c r="F58" s="135">
        <v>22</v>
      </c>
      <c r="G58" s="280"/>
      <c r="H58" s="128"/>
      <c r="I58" s="128"/>
      <c r="J58" s="128"/>
      <c r="K58" s="128"/>
      <c r="L58" s="128"/>
      <c r="M58" s="136">
        <f>F58*G58</f>
        <v>0</v>
      </c>
      <c r="N58" s="117"/>
      <c r="O58" s="117"/>
      <c r="P58" s="117"/>
    </row>
    <row r="59" spans="1:16" ht="65.25" customHeight="1">
      <c r="A59" s="146" t="s">
        <v>15</v>
      </c>
      <c r="B59" s="25" t="s">
        <v>86</v>
      </c>
      <c r="C59" s="134" t="s">
        <v>234</v>
      </c>
      <c r="D59" s="26"/>
      <c r="E59" s="130" t="s">
        <v>23</v>
      </c>
      <c r="F59" s="135">
        <v>14</v>
      </c>
      <c r="G59" s="280"/>
      <c r="H59" s="128"/>
      <c r="I59" s="128"/>
      <c r="J59" s="128"/>
      <c r="K59" s="128"/>
      <c r="L59" s="128"/>
      <c r="M59" s="136">
        <f>F59*G59</f>
        <v>0</v>
      </c>
      <c r="N59" s="117"/>
      <c r="O59" s="117"/>
      <c r="P59" s="117"/>
    </row>
    <row r="60" spans="1:16" ht="63" customHeight="1">
      <c r="A60" s="146" t="s">
        <v>17</v>
      </c>
      <c r="B60" s="25" t="s">
        <v>236</v>
      </c>
      <c r="C60" s="134" t="s">
        <v>235</v>
      </c>
      <c r="D60" s="26"/>
      <c r="E60" s="130" t="s">
        <v>23</v>
      </c>
      <c r="F60" s="135">
        <v>313</v>
      </c>
      <c r="G60" s="280"/>
      <c r="H60" s="128"/>
      <c r="I60" s="128"/>
      <c r="J60" s="128"/>
      <c r="K60" s="128"/>
      <c r="L60" s="128"/>
      <c r="M60" s="136">
        <f>F60*G60</f>
        <v>0</v>
      </c>
      <c r="N60" s="117"/>
      <c r="O60" s="117"/>
      <c r="P60" s="117"/>
    </row>
    <row r="61" spans="1:16">
      <c r="A61" s="123" t="s">
        <v>39</v>
      </c>
      <c r="B61" s="118"/>
      <c r="C61" s="124"/>
      <c r="D61" s="124"/>
      <c r="E61" s="125"/>
      <c r="F61" s="126"/>
      <c r="G61" s="279"/>
      <c r="H61" s="128">
        <v>2702</v>
      </c>
      <c r="I61" s="128"/>
      <c r="J61" s="128"/>
      <c r="K61" s="128"/>
      <c r="L61" s="128"/>
      <c r="M61" s="127">
        <f>M62+M65</f>
        <v>0</v>
      </c>
      <c r="N61" s="117"/>
      <c r="O61" s="117"/>
      <c r="P61" s="117"/>
    </row>
    <row r="62" spans="1:16">
      <c r="A62" s="123" t="s">
        <v>261</v>
      </c>
      <c r="B62" s="118"/>
      <c r="C62" s="124"/>
      <c r="D62" s="124"/>
      <c r="E62" s="125"/>
      <c r="F62" s="126"/>
      <c r="G62" s="279"/>
      <c r="H62" s="128">
        <v>2704</v>
      </c>
      <c r="I62" s="128"/>
      <c r="J62" s="128"/>
      <c r="K62" s="128"/>
      <c r="L62" s="128"/>
      <c r="M62" s="127">
        <f>SUM(M63:M64)</f>
        <v>0</v>
      </c>
      <c r="N62" s="117"/>
      <c r="O62" s="117"/>
      <c r="P62" s="117"/>
    </row>
    <row r="63" spans="1:16" ht="68.25" customHeight="1">
      <c r="A63" s="146" t="s">
        <v>13</v>
      </c>
      <c r="B63" s="25" t="s">
        <v>88</v>
      </c>
      <c r="C63" s="134" t="s">
        <v>237</v>
      </c>
      <c r="D63" s="129"/>
      <c r="E63" s="130" t="s">
        <v>22</v>
      </c>
      <c r="F63" s="135">
        <v>10</v>
      </c>
      <c r="G63" s="280"/>
      <c r="H63" s="128"/>
      <c r="I63" s="128"/>
      <c r="J63" s="128"/>
      <c r="K63" s="128"/>
      <c r="L63" s="128"/>
      <c r="M63" s="136">
        <f>F63*G63</f>
        <v>0</v>
      </c>
      <c r="N63" s="117"/>
      <c r="O63" s="117"/>
      <c r="P63" s="117"/>
    </row>
    <row r="64" spans="1:16" ht="49.5" customHeight="1">
      <c r="A64" s="146" t="s">
        <v>15</v>
      </c>
      <c r="B64" s="25" t="s">
        <v>88</v>
      </c>
      <c r="C64" s="134" t="s">
        <v>238</v>
      </c>
      <c r="D64" s="129"/>
      <c r="E64" s="130" t="s">
        <v>23</v>
      </c>
      <c r="F64" s="135">
        <v>170</v>
      </c>
      <c r="G64" s="280"/>
      <c r="H64" s="128"/>
      <c r="I64" s="128"/>
      <c r="J64" s="128"/>
      <c r="K64" s="128"/>
      <c r="L64" s="128"/>
      <c r="M64" s="136">
        <f>F64*G64</f>
        <v>0</v>
      </c>
      <c r="N64" s="117"/>
      <c r="O64" s="117"/>
      <c r="P64" s="117"/>
    </row>
    <row r="65" spans="1:16">
      <c r="A65" s="123" t="s">
        <v>167</v>
      </c>
      <c r="B65" s="118"/>
      <c r="C65" s="124"/>
      <c r="D65" s="124"/>
      <c r="E65" s="125"/>
      <c r="F65" s="126"/>
      <c r="G65" s="279"/>
      <c r="H65" s="137">
        <v>2704</v>
      </c>
      <c r="I65" s="137"/>
      <c r="J65" s="137"/>
      <c r="K65" s="137"/>
      <c r="L65" s="137"/>
      <c r="M65" s="127">
        <f>SUM(M66)</f>
        <v>0</v>
      </c>
      <c r="N65" s="117"/>
      <c r="O65" s="117"/>
      <c r="P65" s="117"/>
    </row>
    <row r="66" spans="1:16" ht="60.75" customHeight="1">
      <c r="A66" s="103" t="s">
        <v>13</v>
      </c>
      <c r="B66" s="141" t="s">
        <v>240</v>
      </c>
      <c r="C66" s="103" t="s">
        <v>239</v>
      </c>
      <c r="D66" s="147"/>
      <c r="E66" s="141" t="s">
        <v>23</v>
      </c>
      <c r="F66" s="142">
        <v>100</v>
      </c>
      <c r="G66" s="281"/>
      <c r="H66" s="140"/>
      <c r="I66" s="140"/>
      <c r="J66" s="140"/>
      <c r="K66" s="140"/>
      <c r="L66" s="140"/>
      <c r="M66" s="143">
        <f>F66*G66</f>
        <v>0</v>
      </c>
      <c r="N66" s="117"/>
      <c r="O66" s="117"/>
      <c r="P66" s="117"/>
    </row>
    <row r="67" spans="1:16">
      <c r="A67" s="123" t="s">
        <v>68</v>
      </c>
      <c r="B67" s="118"/>
      <c r="C67" s="124"/>
      <c r="D67" s="124"/>
      <c r="E67" s="125"/>
      <c r="F67" s="126"/>
      <c r="G67" s="279"/>
      <c r="H67" s="137">
        <v>2702</v>
      </c>
      <c r="I67" s="137"/>
      <c r="J67" s="137"/>
      <c r="K67" s="137"/>
      <c r="L67" s="137"/>
      <c r="M67" s="127">
        <f>M68+M70</f>
        <v>0</v>
      </c>
      <c r="N67" s="117"/>
      <c r="O67" s="117"/>
      <c r="P67" s="117"/>
    </row>
    <row r="68" spans="1:16">
      <c r="A68" s="123" t="s">
        <v>69</v>
      </c>
      <c r="B68" s="118"/>
      <c r="C68" s="124"/>
      <c r="D68" s="124"/>
      <c r="E68" s="125"/>
      <c r="F68" s="126"/>
      <c r="G68" s="279"/>
      <c r="H68" s="137">
        <v>2704</v>
      </c>
      <c r="I68" s="137"/>
      <c r="J68" s="137"/>
      <c r="K68" s="137"/>
      <c r="L68" s="137"/>
      <c r="M68" s="127">
        <f>SUM(M69)</f>
        <v>0</v>
      </c>
      <c r="N68" s="117"/>
      <c r="O68" s="117"/>
      <c r="P68" s="117"/>
    </row>
    <row r="69" spans="1:16" ht="75" customHeight="1">
      <c r="A69" s="133" t="s">
        <v>13</v>
      </c>
      <c r="B69" s="25" t="s">
        <v>243</v>
      </c>
      <c r="C69" s="134" t="s">
        <v>242</v>
      </c>
      <c r="D69" s="129" t="s">
        <v>241</v>
      </c>
      <c r="E69" s="130" t="s">
        <v>22</v>
      </c>
      <c r="F69" s="135">
        <v>12</v>
      </c>
      <c r="G69" s="280"/>
      <c r="H69" s="128">
        <v>6482</v>
      </c>
      <c r="I69" s="128">
        <v>2704</v>
      </c>
      <c r="J69" s="128"/>
      <c r="K69" s="128">
        <v>10613</v>
      </c>
      <c r="L69" s="128"/>
      <c r="M69" s="136">
        <f>F69*G69</f>
        <v>0</v>
      </c>
      <c r="N69" s="117"/>
      <c r="O69" s="117"/>
      <c r="P69" s="117"/>
    </row>
    <row r="70" spans="1:16">
      <c r="A70" s="123" t="s">
        <v>244</v>
      </c>
      <c r="B70" s="118"/>
      <c r="C70" s="124"/>
      <c r="D70" s="124"/>
      <c r="E70" s="125"/>
      <c r="F70" s="126"/>
      <c r="G70" s="279"/>
      <c r="H70" s="137">
        <v>2704</v>
      </c>
      <c r="I70" s="137"/>
      <c r="J70" s="137"/>
      <c r="K70" s="137"/>
      <c r="L70" s="137"/>
      <c r="M70" s="127">
        <f>SUM(M71)</f>
        <v>0</v>
      </c>
      <c r="N70" s="117"/>
      <c r="O70" s="117"/>
      <c r="P70" s="117"/>
    </row>
    <row r="71" spans="1:16" ht="75" customHeight="1">
      <c r="A71" s="133" t="s">
        <v>13</v>
      </c>
      <c r="B71" s="25" t="s">
        <v>246</v>
      </c>
      <c r="C71" s="134" t="s">
        <v>245</v>
      </c>
      <c r="D71" s="129"/>
      <c r="E71" s="130" t="s">
        <v>23</v>
      </c>
      <c r="F71" s="135">
        <v>55</v>
      </c>
      <c r="G71" s="280"/>
      <c r="H71" s="128">
        <v>6482</v>
      </c>
      <c r="I71" s="128">
        <v>2704</v>
      </c>
      <c r="J71" s="128"/>
      <c r="K71" s="128">
        <v>10613</v>
      </c>
      <c r="L71" s="128"/>
      <c r="M71" s="136">
        <f>F71*G71</f>
        <v>0</v>
      </c>
      <c r="N71" s="117"/>
      <c r="O71" s="117"/>
      <c r="P71" s="117"/>
    </row>
    <row r="72" spans="1:16">
      <c r="A72" s="123" t="s">
        <v>40</v>
      </c>
      <c r="B72" s="118"/>
      <c r="C72" s="124"/>
      <c r="D72" s="124"/>
      <c r="E72" s="125"/>
      <c r="F72" s="126"/>
      <c r="G72" s="279"/>
      <c r="H72" s="137">
        <v>2702</v>
      </c>
      <c r="I72" s="137"/>
      <c r="J72" s="137"/>
      <c r="K72" s="137"/>
      <c r="L72" s="137"/>
      <c r="M72" s="127">
        <f>M73+M81+M89+M91</f>
        <v>0</v>
      </c>
      <c r="N72" s="117"/>
      <c r="O72" s="117"/>
      <c r="P72" s="117"/>
    </row>
    <row r="73" spans="1:16">
      <c r="A73" s="123" t="s">
        <v>41</v>
      </c>
      <c r="B73" s="118"/>
      <c r="C73" s="124"/>
      <c r="D73" s="124"/>
      <c r="E73" s="125"/>
      <c r="F73" s="126"/>
      <c r="G73" s="279"/>
      <c r="H73" s="137">
        <v>2704</v>
      </c>
      <c r="I73" s="137"/>
      <c r="J73" s="137"/>
      <c r="K73" s="137"/>
      <c r="L73" s="137"/>
      <c r="M73" s="127">
        <f>SUM(M74:M80)</f>
        <v>0</v>
      </c>
      <c r="N73" s="117"/>
      <c r="O73" s="117"/>
      <c r="P73" s="117"/>
    </row>
    <row r="74" spans="1:16" ht="75" customHeight="1">
      <c r="A74" s="133" t="s">
        <v>13</v>
      </c>
      <c r="B74" s="25" t="s">
        <v>89</v>
      </c>
      <c r="C74" s="134" t="s">
        <v>42</v>
      </c>
      <c r="D74" s="129"/>
      <c r="E74" s="130" t="s">
        <v>16</v>
      </c>
      <c r="F74" s="135">
        <v>12</v>
      </c>
      <c r="G74" s="280"/>
      <c r="H74" s="128">
        <v>6482</v>
      </c>
      <c r="I74" s="128">
        <v>2704</v>
      </c>
      <c r="J74" s="128"/>
      <c r="K74" s="128">
        <v>10613</v>
      </c>
      <c r="L74" s="128"/>
      <c r="M74" s="136">
        <f>F74*G74</f>
        <v>0</v>
      </c>
      <c r="N74" s="117"/>
      <c r="O74" s="117"/>
      <c r="P74" s="117"/>
    </row>
    <row r="75" spans="1:16" ht="75" customHeight="1">
      <c r="A75" s="146" t="s">
        <v>15</v>
      </c>
      <c r="B75" s="25" t="s">
        <v>91</v>
      </c>
      <c r="C75" s="134" t="s">
        <v>43</v>
      </c>
      <c r="D75" s="129"/>
      <c r="E75" s="130" t="s">
        <v>16</v>
      </c>
      <c r="F75" s="135">
        <v>11</v>
      </c>
      <c r="G75" s="280"/>
      <c r="H75" s="128"/>
      <c r="I75" s="128"/>
      <c r="J75" s="128"/>
      <c r="K75" s="128"/>
      <c r="L75" s="128"/>
      <c r="M75" s="136">
        <f t="shared" ref="M75:M79" si="15">F75*G75</f>
        <v>0</v>
      </c>
      <c r="N75" s="117"/>
      <c r="O75" s="117"/>
      <c r="P75" s="117"/>
    </row>
    <row r="76" spans="1:16" ht="62.25" customHeight="1">
      <c r="A76" s="133" t="s">
        <v>17</v>
      </c>
      <c r="B76" s="25" t="s">
        <v>92</v>
      </c>
      <c r="C76" s="134" t="s">
        <v>90</v>
      </c>
      <c r="D76" s="129"/>
      <c r="E76" s="130" t="s">
        <v>16</v>
      </c>
      <c r="F76" s="135">
        <v>3</v>
      </c>
      <c r="G76" s="280"/>
      <c r="H76" s="128"/>
      <c r="I76" s="128"/>
      <c r="J76" s="128"/>
      <c r="K76" s="128"/>
      <c r="L76" s="128"/>
      <c r="M76" s="136">
        <f t="shared" si="15"/>
        <v>0</v>
      </c>
      <c r="N76" s="117"/>
      <c r="O76" s="117"/>
      <c r="P76" s="117"/>
    </row>
    <row r="77" spans="1:16" ht="54.75" customHeight="1">
      <c r="A77" s="146" t="s">
        <v>20</v>
      </c>
      <c r="B77" s="25" t="s">
        <v>93</v>
      </c>
      <c r="C77" s="134" t="s">
        <v>247</v>
      </c>
      <c r="D77" s="129"/>
      <c r="E77" s="130" t="s">
        <v>16</v>
      </c>
      <c r="F77" s="135">
        <v>5</v>
      </c>
      <c r="G77" s="280"/>
      <c r="H77" s="128"/>
      <c r="I77" s="128"/>
      <c r="J77" s="128"/>
      <c r="K77" s="128"/>
      <c r="L77" s="128"/>
      <c r="M77" s="136">
        <f t="shared" ref="M77" si="16">F77*G77</f>
        <v>0</v>
      </c>
      <c r="N77" s="117"/>
      <c r="O77" s="117"/>
      <c r="P77" s="117"/>
    </row>
    <row r="78" spans="1:16" ht="102" customHeight="1">
      <c r="A78" s="133" t="s">
        <v>24</v>
      </c>
      <c r="B78" s="25" t="s">
        <v>94</v>
      </c>
      <c r="C78" s="134" t="s">
        <v>248</v>
      </c>
      <c r="D78" s="129"/>
      <c r="E78" s="130" t="s">
        <v>16</v>
      </c>
      <c r="F78" s="135">
        <v>8</v>
      </c>
      <c r="G78" s="280"/>
      <c r="H78" s="128"/>
      <c r="I78" s="128"/>
      <c r="J78" s="128"/>
      <c r="K78" s="128"/>
      <c r="L78" s="128"/>
      <c r="M78" s="136">
        <f t="shared" si="15"/>
        <v>0</v>
      </c>
      <c r="N78" s="117"/>
      <c r="O78" s="117"/>
      <c r="P78" s="117"/>
    </row>
    <row r="79" spans="1:16" ht="141.75" customHeight="1">
      <c r="A79" s="146" t="s">
        <v>61</v>
      </c>
      <c r="B79" s="25" t="s">
        <v>95</v>
      </c>
      <c r="C79" s="134" t="s">
        <v>249</v>
      </c>
      <c r="D79" s="129"/>
      <c r="E79" s="130" t="s">
        <v>16</v>
      </c>
      <c r="F79" s="135">
        <v>11</v>
      </c>
      <c r="G79" s="280"/>
      <c r="H79" s="128"/>
      <c r="I79" s="128"/>
      <c r="J79" s="128"/>
      <c r="K79" s="128"/>
      <c r="L79" s="128"/>
      <c r="M79" s="136">
        <f t="shared" si="15"/>
        <v>0</v>
      </c>
      <c r="N79" s="117"/>
      <c r="O79" s="117"/>
      <c r="P79" s="117"/>
    </row>
    <row r="80" spans="1:16" ht="45">
      <c r="A80" s="133" t="s">
        <v>62</v>
      </c>
      <c r="B80" s="25" t="s">
        <v>60</v>
      </c>
      <c r="C80" s="134" t="s">
        <v>250</v>
      </c>
      <c r="D80" s="154"/>
      <c r="E80" s="130" t="s">
        <v>16</v>
      </c>
      <c r="F80" s="135">
        <v>6</v>
      </c>
      <c r="G80" s="280"/>
      <c r="H80" s="128"/>
      <c r="I80" s="128"/>
      <c r="J80" s="128"/>
      <c r="K80" s="128"/>
      <c r="L80" s="128"/>
      <c r="M80" s="136">
        <f t="shared" ref="M80" si="17">G80*F80</f>
        <v>0</v>
      </c>
      <c r="N80" s="117"/>
      <c r="O80" s="117"/>
      <c r="P80" s="117"/>
    </row>
    <row r="81" spans="1:16">
      <c r="A81" s="123" t="s">
        <v>44</v>
      </c>
      <c r="B81" s="118"/>
      <c r="C81" s="124"/>
      <c r="D81" s="124"/>
      <c r="E81" s="125"/>
      <c r="F81" s="126"/>
      <c r="G81" s="279"/>
      <c r="H81" s="128">
        <v>2705</v>
      </c>
      <c r="I81" s="128"/>
      <c r="J81" s="128"/>
      <c r="K81" s="128"/>
      <c r="L81" s="128"/>
      <c r="M81" s="127">
        <f>SUM(M82:M88)</f>
        <v>0</v>
      </c>
    </row>
    <row r="82" spans="1:16" ht="117" customHeight="1">
      <c r="A82" s="24" t="s">
        <v>13</v>
      </c>
      <c r="B82" s="25" t="s">
        <v>251</v>
      </c>
      <c r="C82" s="156" t="s">
        <v>105</v>
      </c>
      <c r="D82" s="26" t="s">
        <v>96</v>
      </c>
      <c r="E82" s="130" t="s">
        <v>23</v>
      </c>
      <c r="F82" s="131">
        <v>393</v>
      </c>
      <c r="G82" s="278"/>
      <c r="H82" s="137"/>
      <c r="I82" s="137"/>
      <c r="J82" s="137"/>
      <c r="K82" s="137"/>
      <c r="L82" s="137"/>
      <c r="M82" s="132">
        <f t="shared" ref="M82:M83" si="18">G82*F82</f>
        <v>0</v>
      </c>
    </row>
    <row r="83" spans="1:16" ht="67.5" customHeight="1">
      <c r="A83" s="24" t="s">
        <v>15</v>
      </c>
      <c r="B83" s="25" t="s">
        <v>97</v>
      </c>
      <c r="C83" s="156" t="s">
        <v>70</v>
      </c>
      <c r="D83" s="26"/>
      <c r="E83" s="130" t="s">
        <v>23</v>
      </c>
      <c r="F83" s="131">
        <v>232</v>
      </c>
      <c r="G83" s="278"/>
      <c r="H83" s="137"/>
      <c r="I83" s="137"/>
      <c r="J83" s="137"/>
      <c r="K83" s="137"/>
      <c r="L83" s="137"/>
      <c r="M83" s="132">
        <f t="shared" si="18"/>
        <v>0</v>
      </c>
      <c r="N83" s="117"/>
      <c r="O83" s="117"/>
      <c r="P83" s="117"/>
    </row>
    <row r="84" spans="1:16" ht="111" customHeight="1">
      <c r="A84" s="24" t="s">
        <v>17</v>
      </c>
      <c r="B84" s="141" t="s">
        <v>99</v>
      </c>
      <c r="C84" s="157" t="s">
        <v>100</v>
      </c>
      <c r="D84" s="144"/>
      <c r="E84" s="141" t="s">
        <v>22</v>
      </c>
      <c r="F84" s="152">
        <v>6</v>
      </c>
      <c r="G84" s="283"/>
      <c r="H84" s="158"/>
      <c r="I84" s="158"/>
      <c r="J84" s="158"/>
      <c r="K84" s="158"/>
      <c r="L84" s="158"/>
      <c r="M84" s="153">
        <f>F84*G84</f>
        <v>0</v>
      </c>
      <c r="N84" s="117"/>
      <c r="O84" s="117"/>
      <c r="P84" s="117"/>
    </row>
    <row r="85" spans="1:16" ht="105">
      <c r="A85" s="24" t="s">
        <v>20</v>
      </c>
      <c r="B85" s="141" t="s">
        <v>253</v>
      </c>
      <c r="C85" s="157" t="s">
        <v>252</v>
      </c>
      <c r="D85" s="144" t="s">
        <v>98</v>
      </c>
      <c r="E85" s="141" t="s">
        <v>22</v>
      </c>
      <c r="F85" s="152">
        <v>24</v>
      </c>
      <c r="G85" s="283"/>
      <c r="H85" s="158"/>
      <c r="I85" s="158"/>
      <c r="J85" s="158"/>
      <c r="K85" s="158"/>
      <c r="L85" s="158"/>
      <c r="M85" s="153">
        <f>F85*G85</f>
        <v>0</v>
      </c>
      <c r="N85" s="117"/>
      <c r="O85" s="117"/>
      <c r="P85" s="117"/>
    </row>
    <row r="86" spans="1:16" ht="45">
      <c r="A86" s="24" t="s">
        <v>24</v>
      </c>
      <c r="B86" s="141" t="s">
        <v>171</v>
      </c>
      <c r="C86" s="157" t="s">
        <v>172</v>
      </c>
      <c r="D86" s="144"/>
      <c r="E86" s="141" t="s">
        <v>22</v>
      </c>
      <c r="F86" s="152">
        <v>6</v>
      </c>
      <c r="G86" s="283"/>
      <c r="H86" s="158"/>
      <c r="I86" s="158"/>
      <c r="J86" s="158"/>
      <c r="K86" s="158"/>
      <c r="L86" s="158"/>
      <c r="M86" s="153">
        <f>F86*G86</f>
        <v>0</v>
      </c>
      <c r="N86" s="117"/>
      <c r="O86" s="117"/>
      <c r="P86" s="148"/>
    </row>
    <row r="87" spans="1:16" ht="45">
      <c r="A87" s="24" t="s">
        <v>61</v>
      </c>
      <c r="B87" s="141" t="s">
        <v>170</v>
      </c>
      <c r="C87" s="157" t="s">
        <v>254</v>
      </c>
      <c r="D87" s="144"/>
      <c r="E87" s="141" t="s">
        <v>22</v>
      </c>
      <c r="F87" s="152">
        <v>24</v>
      </c>
      <c r="G87" s="283"/>
      <c r="H87" s="158"/>
      <c r="I87" s="158"/>
      <c r="J87" s="158"/>
      <c r="K87" s="158"/>
      <c r="L87" s="158"/>
      <c r="M87" s="153">
        <f>F87*G87</f>
        <v>0</v>
      </c>
      <c r="N87" s="117"/>
      <c r="O87" s="117"/>
      <c r="P87" s="117"/>
    </row>
    <row r="88" spans="1:16" ht="45">
      <c r="A88" s="24" t="s">
        <v>62</v>
      </c>
      <c r="B88" s="141" t="s">
        <v>170</v>
      </c>
      <c r="C88" s="157" t="s">
        <v>255</v>
      </c>
      <c r="D88" s="144"/>
      <c r="E88" s="141" t="s">
        <v>22</v>
      </c>
      <c r="F88" s="152">
        <v>21</v>
      </c>
      <c r="G88" s="283"/>
      <c r="H88" s="158"/>
      <c r="I88" s="158"/>
      <c r="J88" s="158"/>
      <c r="K88" s="158"/>
      <c r="L88" s="158"/>
      <c r="M88" s="153">
        <f>F88*G88</f>
        <v>0</v>
      </c>
      <c r="N88" s="117"/>
      <c r="O88" s="117"/>
      <c r="P88" s="117"/>
    </row>
    <row r="89" spans="1:16">
      <c r="A89" s="123" t="s">
        <v>45</v>
      </c>
      <c r="B89" s="118"/>
      <c r="C89" s="124"/>
      <c r="D89" s="124"/>
      <c r="E89" s="125"/>
      <c r="F89" s="126"/>
      <c r="G89" s="279"/>
      <c r="H89" s="128">
        <v>2705</v>
      </c>
      <c r="I89" s="128"/>
      <c r="J89" s="128"/>
      <c r="K89" s="128"/>
      <c r="L89" s="128"/>
      <c r="M89" s="127">
        <f>SUM(M90)</f>
        <v>0</v>
      </c>
    </row>
    <row r="90" spans="1:16" ht="90">
      <c r="A90" s="24" t="s">
        <v>13</v>
      </c>
      <c r="B90" s="25" t="s">
        <v>46</v>
      </c>
      <c r="C90" s="26" t="s">
        <v>256</v>
      </c>
      <c r="D90" s="26" t="s">
        <v>101</v>
      </c>
      <c r="E90" s="130" t="s">
        <v>23</v>
      </c>
      <c r="F90" s="131">
        <v>89</v>
      </c>
      <c r="G90" s="278"/>
      <c r="H90" s="128"/>
      <c r="I90" s="128"/>
      <c r="J90" s="128"/>
      <c r="K90" s="128"/>
      <c r="L90" s="128"/>
      <c r="M90" s="132">
        <f>G90*F90</f>
        <v>0</v>
      </c>
    </row>
    <row r="91" spans="1:16">
      <c r="A91" s="123" t="s">
        <v>258</v>
      </c>
      <c r="B91" s="118"/>
      <c r="C91" s="124"/>
      <c r="D91" s="124"/>
      <c r="E91" s="125"/>
      <c r="F91" s="126"/>
      <c r="G91" s="279"/>
      <c r="H91" s="128">
        <v>2705</v>
      </c>
      <c r="I91" s="128"/>
      <c r="J91" s="128"/>
      <c r="K91" s="128"/>
      <c r="L91" s="128"/>
      <c r="M91" s="127">
        <f>SUM(M92:M92)</f>
        <v>0</v>
      </c>
    </row>
    <row r="92" spans="1:16" ht="105">
      <c r="A92" s="24" t="s">
        <v>13</v>
      </c>
      <c r="B92" s="25"/>
      <c r="C92" s="26" t="s">
        <v>257</v>
      </c>
      <c r="D92" s="26"/>
      <c r="E92" s="130" t="s">
        <v>23</v>
      </c>
      <c r="F92" s="131">
        <v>1</v>
      </c>
      <c r="G92" s="278"/>
      <c r="H92" s="128"/>
      <c r="I92" s="128"/>
      <c r="J92" s="128"/>
      <c r="K92" s="128"/>
      <c r="L92" s="128"/>
      <c r="M92" s="132">
        <f>G92*F92</f>
        <v>0</v>
      </c>
    </row>
    <row r="93" spans="1:16">
      <c r="A93" s="123" t="s">
        <v>47</v>
      </c>
      <c r="B93" s="118"/>
      <c r="C93" s="124"/>
      <c r="D93" s="124"/>
      <c r="E93" s="125"/>
      <c r="F93" s="131"/>
      <c r="G93" s="279"/>
      <c r="H93" s="137">
        <v>2516</v>
      </c>
      <c r="I93" s="137"/>
      <c r="J93" s="137"/>
      <c r="K93" s="137"/>
      <c r="L93" s="137"/>
      <c r="M93" s="127">
        <f>M96+M94</f>
        <v>0</v>
      </c>
    </row>
    <row r="94" spans="1:16">
      <c r="A94" s="123" t="s">
        <v>259</v>
      </c>
      <c r="B94" s="118"/>
      <c r="C94" s="124"/>
      <c r="D94" s="124"/>
      <c r="E94" s="125"/>
      <c r="F94" s="131"/>
      <c r="G94" s="279"/>
      <c r="H94" s="137">
        <v>2517</v>
      </c>
      <c r="I94" s="137"/>
      <c r="J94" s="137"/>
      <c r="K94" s="137"/>
      <c r="L94" s="137"/>
      <c r="M94" s="127">
        <f>SUM(M95)</f>
        <v>0</v>
      </c>
    </row>
    <row r="95" spans="1:16">
      <c r="A95" s="24" t="s">
        <v>13</v>
      </c>
      <c r="B95" s="25" t="s">
        <v>49</v>
      </c>
      <c r="C95" s="26" t="s">
        <v>260</v>
      </c>
      <c r="D95" s="129"/>
      <c r="E95" s="130" t="s">
        <v>16</v>
      </c>
      <c r="F95" s="131">
        <v>9</v>
      </c>
      <c r="G95" s="278"/>
      <c r="H95" s="128">
        <v>5925</v>
      </c>
      <c r="I95" s="128">
        <v>2517</v>
      </c>
      <c r="J95" s="128"/>
      <c r="K95" s="128">
        <v>11839</v>
      </c>
      <c r="L95" s="128"/>
      <c r="M95" s="132">
        <f>F95*G95</f>
        <v>0</v>
      </c>
    </row>
    <row r="96" spans="1:16">
      <c r="A96" s="123" t="s">
        <v>48</v>
      </c>
      <c r="B96" s="118"/>
      <c r="C96" s="124"/>
      <c r="D96" s="124"/>
      <c r="E96" s="125"/>
      <c r="F96" s="131"/>
      <c r="G96" s="279"/>
      <c r="H96" s="137">
        <v>2517</v>
      </c>
      <c r="I96" s="137"/>
      <c r="J96" s="137"/>
      <c r="K96" s="137"/>
      <c r="L96" s="137"/>
      <c r="M96" s="127">
        <f>SUM(M97:M101)</f>
        <v>0</v>
      </c>
    </row>
    <row r="97" spans="1:13">
      <c r="A97" s="24" t="s">
        <v>13</v>
      </c>
      <c r="B97" s="25" t="s">
        <v>49</v>
      </c>
      <c r="C97" s="26" t="s">
        <v>50</v>
      </c>
      <c r="D97" s="129"/>
      <c r="E97" s="130" t="s">
        <v>51</v>
      </c>
      <c r="F97" s="131">
        <v>50</v>
      </c>
      <c r="G97" s="278"/>
      <c r="H97" s="128">
        <v>5925</v>
      </c>
      <c r="I97" s="128">
        <v>2517</v>
      </c>
      <c r="J97" s="128"/>
      <c r="K97" s="128">
        <v>11839</v>
      </c>
      <c r="L97" s="128"/>
      <c r="M97" s="132">
        <f>F97*G97</f>
        <v>0</v>
      </c>
    </row>
    <row r="98" spans="1:13">
      <c r="A98" s="24" t="s">
        <v>15</v>
      </c>
      <c r="B98" s="25" t="s">
        <v>52</v>
      </c>
      <c r="C98" s="26" t="s">
        <v>53</v>
      </c>
      <c r="D98" s="129"/>
      <c r="E98" s="130" t="s">
        <v>51</v>
      </c>
      <c r="F98" s="131">
        <v>20</v>
      </c>
      <c r="G98" s="278"/>
      <c r="H98" s="128"/>
      <c r="I98" s="128"/>
      <c r="J98" s="128"/>
      <c r="K98" s="128"/>
      <c r="L98" s="128"/>
      <c r="M98" s="132">
        <f>G98*F98</f>
        <v>0</v>
      </c>
    </row>
    <row r="99" spans="1:13" ht="60">
      <c r="A99" s="24" t="s">
        <v>17</v>
      </c>
      <c r="B99" s="25"/>
      <c r="C99" s="26" t="s">
        <v>176</v>
      </c>
      <c r="D99" s="129"/>
      <c r="E99" s="130" t="s">
        <v>66</v>
      </c>
      <c r="F99" s="131">
        <v>1</v>
      </c>
      <c r="G99" s="278"/>
      <c r="H99" s="128"/>
      <c r="I99" s="128"/>
      <c r="J99" s="128"/>
      <c r="K99" s="128"/>
      <c r="L99" s="128"/>
      <c r="M99" s="132">
        <f>G99*F99</f>
        <v>0</v>
      </c>
    </row>
    <row r="100" spans="1:13" ht="30">
      <c r="A100" s="24" t="s">
        <v>20</v>
      </c>
      <c r="B100" s="25" t="s">
        <v>54</v>
      </c>
      <c r="C100" s="26" t="s">
        <v>55</v>
      </c>
      <c r="D100" s="129"/>
      <c r="E100" s="130" t="s">
        <v>16</v>
      </c>
      <c r="F100" s="131">
        <v>1</v>
      </c>
      <c r="G100" s="278"/>
      <c r="H100" s="128">
        <v>5925</v>
      </c>
      <c r="I100" s="128">
        <v>2517</v>
      </c>
      <c r="J100" s="128"/>
      <c r="K100" s="128">
        <v>11839</v>
      </c>
      <c r="L100" s="128"/>
      <c r="M100" s="132">
        <f>F100*G100</f>
        <v>0</v>
      </c>
    </row>
    <row r="101" spans="1:13" ht="30">
      <c r="A101" s="138" t="s">
        <v>24</v>
      </c>
      <c r="B101" s="25" t="s">
        <v>56</v>
      </c>
      <c r="C101" s="26" t="s">
        <v>57</v>
      </c>
      <c r="D101" s="129"/>
      <c r="E101" s="130" t="s">
        <v>16</v>
      </c>
      <c r="F101" s="131">
        <v>1</v>
      </c>
      <c r="G101" s="278"/>
      <c r="H101" s="128"/>
      <c r="I101" s="128"/>
      <c r="J101" s="128"/>
      <c r="K101" s="128"/>
      <c r="L101" s="128"/>
      <c r="M101" s="132">
        <f>F101*G101</f>
        <v>0</v>
      </c>
    </row>
  </sheetData>
  <sheetProtection algorithmName="SHA-512" hashValue="wBWmFGWnOZSwivByHMNLSd+9amdHUC/QzTRq3x5NXsQTnWCyMFfvDyWspQCmaTgzDYwh2Yjtr+NtKFwOzFu+4g==" saltValue="ksEg6RNH0R5/AR6vhB+RCg==" spinCount="100000" sheet="1" objects="1" scenarios="1"/>
  <phoneticPr fontId="18" type="noConversion"/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headerFooter>
    <oddHeader>&amp;L&amp;G</oddHeader>
    <oddFooter>&amp;R&amp;P od &amp;N</oddFooter>
  </headerFooter>
  <rowBreaks count="7" manualBreakCount="7">
    <brk id="12" max="12" man="1"/>
    <brk id="32" max="12" man="1"/>
    <brk id="46" max="12" man="1"/>
    <brk id="56" max="12" man="1"/>
    <brk id="66" max="12" man="1"/>
    <brk id="77" max="12" man="1"/>
    <brk id="80" max="12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00A55-7974-4D61-A11F-E0C3A5102663}">
  <sheetPr>
    <pageSetUpPr fitToPage="1"/>
  </sheetPr>
  <dimension ref="A1:K43"/>
  <sheetViews>
    <sheetView zoomScaleNormal="100" zoomScaleSheetLayoutView="90" zoomScalePageLayoutView="70" workbookViewId="0">
      <selection activeCell="G5" sqref="G5"/>
    </sheetView>
  </sheetViews>
  <sheetFormatPr defaultColWidth="8.85546875" defaultRowHeight="15"/>
  <cols>
    <col min="1" max="1" width="11" customWidth="1"/>
    <col min="2" max="2" width="11.7109375" style="149" customWidth="1"/>
    <col min="3" max="3" width="36.7109375" customWidth="1"/>
    <col min="4" max="4" width="26.5703125" style="150" customWidth="1"/>
    <col min="5" max="5" width="6.7109375" style="151" customWidth="1"/>
    <col min="6" max="6" width="11.42578125" customWidth="1"/>
    <col min="7" max="7" width="16.7109375" customWidth="1"/>
    <col min="8" max="8" width="18.7109375" customWidth="1"/>
    <col min="11" max="11" width="12.42578125" bestFit="1" customWidth="1"/>
  </cols>
  <sheetData>
    <row r="1" spans="1:11">
      <c r="A1" s="109" t="s">
        <v>511</v>
      </c>
      <c r="B1" s="110"/>
      <c r="C1" s="111"/>
      <c r="D1" s="111"/>
      <c r="E1" s="112"/>
      <c r="F1" s="113"/>
      <c r="G1" s="114"/>
      <c r="H1" s="273">
        <f>H3+H12+H27+H34+H37</f>
        <v>0</v>
      </c>
      <c r="I1" s="117"/>
      <c r="J1" s="117"/>
      <c r="K1" s="117"/>
    </row>
    <row r="2" spans="1:11">
      <c r="A2" s="118" t="s">
        <v>3</v>
      </c>
      <c r="B2" s="119" t="s">
        <v>4</v>
      </c>
      <c r="C2" s="120" t="s">
        <v>5</v>
      </c>
      <c r="D2" s="121" t="s">
        <v>6</v>
      </c>
      <c r="E2" s="122" t="s">
        <v>7</v>
      </c>
      <c r="F2" s="119" t="s">
        <v>8</v>
      </c>
      <c r="G2" s="119" t="s">
        <v>9</v>
      </c>
      <c r="H2" s="274" t="s">
        <v>10</v>
      </c>
      <c r="I2" s="117"/>
      <c r="J2" s="117"/>
      <c r="K2" s="117"/>
    </row>
    <row r="3" spans="1:11">
      <c r="A3" s="123" t="s">
        <v>11</v>
      </c>
      <c r="B3" s="118"/>
      <c r="C3" s="124"/>
      <c r="D3" s="124"/>
      <c r="E3" s="125"/>
      <c r="F3" s="126"/>
      <c r="G3" s="127"/>
      <c r="H3" s="271">
        <f>H4+H7+H10</f>
        <v>0</v>
      </c>
      <c r="I3" s="117"/>
      <c r="J3" s="117"/>
      <c r="K3" s="117"/>
    </row>
    <row r="4" spans="1:11">
      <c r="A4" s="123" t="s">
        <v>12</v>
      </c>
      <c r="B4" s="118"/>
      <c r="C4" s="124"/>
      <c r="D4" s="124"/>
      <c r="E4" s="125"/>
      <c r="F4" s="126"/>
      <c r="G4" s="127"/>
      <c r="H4" s="271">
        <f>SUM(H5:H6)</f>
        <v>0</v>
      </c>
      <c r="I4" s="117"/>
      <c r="J4" s="117"/>
      <c r="K4" s="117"/>
    </row>
    <row r="5" spans="1:11" ht="45">
      <c r="A5" s="24" t="s">
        <v>13</v>
      </c>
      <c r="B5" s="25" t="s">
        <v>178</v>
      </c>
      <c r="C5" s="26" t="s">
        <v>177</v>
      </c>
      <c r="D5" s="129"/>
      <c r="E5" s="130" t="s">
        <v>14</v>
      </c>
      <c r="F5" s="131">
        <v>0.15</v>
      </c>
      <c r="G5" s="278"/>
      <c r="H5" s="272">
        <f>F5*G5</f>
        <v>0</v>
      </c>
      <c r="I5" s="117"/>
      <c r="J5" s="117"/>
      <c r="K5" s="117"/>
    </row>
    <row r="6" spans="1:11" ht="45">
      <c r="A6" s="24" t="s">
        <v>15</v>
      </c>
      <c r="B6" s="25" t="s">
        <v>180</v>
      </c>
      <c r="C6" s="26" t="s">
        <v>179</v>
      </c>
      <c r="D6" s="129"/>
      <c r="E6" s="130" t="s">
        <v>14</v>
      </c>
      <c r="F6" s="131">
        <v>0.02</v>
      </c>
      <c r="G6" s="278"/>
      <c r="H6" s="272">
        <f>F6*G6</f>
        <v>0</v>
      </c>
      <c r="I6" s="117"/>
      <c r="J6" s="117"/>
      <c r="K6" s="117"/>
    </row>
    <row r="7" spans="1:11">
      <c r="A7" s="123" t="s">
        <v>21</v>
      </c>
      <c r="B7" s="118"/>
      <c r="C7" s="124"/>
      <c r="D7" s="124"/>
      <c r="E7" s="125"/>
      <c r="F7" s="126"/>
      <c r="G7" s="279"/>
      <c r="H7" s="271">
        <f>SUM(H8:H9)</f>
        <v>0</v>
      </c>
      <c r="I7" s="117"/>
      <c r="J7" s="117"/>
      <c r="K7" s="117"/>
    </row>
    <row r="8" spans="1:11" ht="81.75" customHeight="1">
      <c r="A8" s="133" t="s">
        <v>24</v>
      </c>
      <c r="B8" s="25" t="s">
        <v>191</v>
      </c>
      <c r="C8" s="26" t="s">
        <v>496</v>
      </c>
      <c r="D8" s="26"/>
      <c r="E8" s="130" t="s">
        <v>22</v>
      </c>
      <c r="F8" s="131">
        <v>90</v>
      </c>
      <c r="G8" s="278"/>
      <c r="H8" s="275">
        <f t="shared" ref="H8:H9" si="0">G8*F8</f>
        <v>0</v>
      </c>
      <c r="I8" s="117"/>
      <c r="J8" s="117"/>
      <c r="K8" s="117"/>
    </row>
    <row r="9" spans="1:11" ht="30">
      <c r="A9" s="133" t="s">
        <v>61</v>
      </c>
      <c r="B9" s="25" t="s">
        <v>194</v>
      </c>
      <c r="C9" s="26" t="s">
        <v>193</v>
      </c>
      <c r="D9" s="26"/>
      <c r="E9" s="130" t="s">
        <v>23</v>
      </c>
      <c r="F9" s="131">
        <v>3</v>
      </c>
      <c r="G9" s="278"/>
      <c r="H9" s="272">
        <f t="shared" si="0"/>
        <v>0</v>
      </c>
      <c r="I9" s="117"/>
      <c r="J9" s="117"/>
      <c r="K9" s="117"/>
    </row>
    <row r="10" spans="1:11">
      <c r="A10" s="123" t="s">
        <v>74</v>
      </c>
      <c r="B10" s="118"/>
      <c r="C10" s="124"/>
      <c r="D10" s="124"/>
      <c r="E10" s="125"/>
      <c r="F10" s="126"/>
      <c r="G10" s="279"/>
      <c r="H10" s="271">
        <f>H11</f>
        <v>0</v>
      </c>
      <c r="I10" s="117"/>
      <c r="J10" s="117"/>
      <c r="K10" s="117"/>
    </row>
    <row r="11" spans="1:11" ht="45">
      <c r="A11" s="133" t="s">
        <v>13</v>
      </c>
      <c r="B11" s="25" t="s">
        <v>222</v>
      </c>
      <c r="C11" s="134" t="s">
        <v>221</v>
      </c>
      <c r="D11" s="26"/>
      <c r="E11" s="130" t="s">
        <v>220</v>
      </c>
      <c r="F11" s="135">
        <v>10</v>
      </c>
      <c r="G11" s="280"/>
      <c r="H11" s="275">
        <f t="shared" ref="H11" si="1">G11*F11</f>
        <v>0</v>
      </c>
      <c r="I11" s="117"/>
      <c r="J11" s="117"/>
      <c r="K11" s="117"/>
    </row>
    <row r="12" spans="1:11">
      <c r="A12" s="123" t="s">
        <v>25</v>
      </c>
      <c r="B12" s="118"/>
      <c r="C12" s="124"/>
      <c r="D12" s="124"/>
      <c r="E12" s="125"/>
      <c r="F12" s="126"/>
      <c r="G12" s="279"/>
      <c r="H12" s="271">
        <f>H13+H16+H18+H21+H24</f>
        <v>0</v>
      </c>
      <c r="I12" s="117"/>
      <c r="J12" s="117"/>
      <c r="K12" s="117"/>
    </row>
    <row r="13" spans="1:11">
      <c r="A13" s="123" t="s">
        <v>26</v>
      </c>
      <c r="B13" s="118"/>
      <c r="C13" s="124"/>
      <c r="D13" s="124"/>
      <c r="E13" s="125"/>
      <c r="F13" s="126"/>
      <c r="G13" s="279"/>
      <c r="H13" s="271">
        <f>SUM(H14:H15)</f>
        <v>0</v>
      </c>
      <c r="I13" s="117"/>
      <c r="J13" s="117"/>
      <c r="K13" s="117"/>
    </row>
    <row r="14" spans="1:11" ht="45">
      <c r="A14" s="138" t="s">
        <v>13</v>
      </c>
      <c r="B14" s="25" t="s">
        <v>168</v>
      </c>
      <c r="C14" s="26" t="s">
        <v>223</v>
      </c>
      <c r="D14" s="26" t="s">
        <v>224</v>
      </c>
      <c r="E14" s="130" t="s">
        <v>27</v>
      </c>
      <c r="F14" s="131">
        <v>68</v>
      </c>
      <c r="G14" s="278"/>
      <c r="H14" s="272">
        <f t="shared" ref="H14:H15" si="2">G14*F14</f>
        <v>0</v>
      </c>
      <c r="I14" s="117"/>
      <c r="J14" s="117"/>
      <c r="K14" s="117"/>
    </row>
    <row r="15" spans="1:11" ht="30">
      <c r="A15" s="138" t="s">
        <v>15</v>
      </c>
      <c r="B15" s="25" t="s">
        <v>75</v>
      </c>
      <c r="C15" s="26" t="s">
        <v>225</v>
      </c>
      <c r="D15" s="26"/>
      <c r="E15" s="130" t="s">
        <v>27</v>
      </c>
      <c r="F15" s="131">
        <v>204</v>
      </c>
      <c r="G15" s="278"/>
      <c r="H15" s="272">
        <f t="shared" si="2"/>
        <v>0</v>
      </c>
      <c r="I15" s="117"/>
      <c r="J15" s="117"/>
      <c r="K15" s="117"/>
    </row>
    <row r="16" spans="1:11">
      <c r="A16" s="123" t="s">
        <v>28</v>
      </c>
      <c r="B16" s="118"/>
      <c r="C16" s="124"/>
      <c r="D16" s="124"/>
      <c r="E16" s="125"/>
      <c r="F16" s="126"/>
      <c r="G16" s="279"/>
      <c r="H16" s="271">
        <f>SUM(H17:H17)</f>
        <v>0</v>
      </c>
      <c r="I16" s="117"/>
      <c r="J16" s="117"/>
      <c r="K16" s="117"/>
    </row>
    <row r="17" spans="1:11" ht="30">
      <c r="A17" s="133" t="s">
        <v>13</v>
      </c>
      <c r="B17" s="25" t="s">
        <v>173</v>
      </c>
      <c r="C17" s="134" t="s">
        <v>226</v>
      </c>
      <c r="D17" s="129"/>
      <c r="E17" s="130" t="s">
        <v>22</v>
      </c>
      <c r="F17" s="135">
        <v>340</v>
      </c>
      <c r="G17" s="280"/>
      <c r="H17" s="275">
        <f>F17*G17</f>
        <v>0</v>
      </c>
      <c r="I17" s="117"/>
      <c r="J17" s="117"/>
      <c r="K17" s="117"/>
    </row>
    <row r="18" spans="1:11">
      <c r="A18" s="123" t="s">
        <v>29</v>
      </c>
      <c r="B18" s="118"/>
      <c r="C18" s="124"/>
      <c r="D18" s="124"/>
      <c r="E18" s="125"/>
      <c r="F18" s="126"/>
      <c r="G18" s="279"/>
      <c r="H18" s="271">
        <f>SUM(H19:H20)</f>
        <v>0</v>
      </c>
      <c r="I18" s="117"/>
      <c r="J18" s="117"/>
      <c r="K18" s="117"/>
    </row>
    <row r="19" spans="1:11" ht="45">
      <c r="A19" s="103" t="s">
        <v>13</v>
      </c>
      <c r="B19" s="141" t="s">
        <v>76</v>
      </c>
      <c r="C19" s="103" t="s">
        <v>67</v>
      </c>
      <c r="D19" s="144" t="s">
        <v>169</v>
      </c>
      <c r="E19" s="141" t="s">
        <v>27</v>
      </c>
      <c r="F19" s="142">
        <v>30</v>
      </c>
      <c r="G19" s="281"/>
      <c r="H19" s="276">
        <f>F19*G19</f>
        <v>0</v>
      </c>
      <c r="I19" s="117"/>
      <c r="J19" s="117"/>
      <c r="K19" s="117"/>
    </row>
    <row r="20" spans="1:11" ht="45">
      <c r="A20" s="133" t="s">
        <v>15</v>
      </c>
      <c r="B20" s="25" t="s">
        <v>227</v>
      </c>
      <c r="C20" s="134" t="s">
        <v>30</v>
      </c>
      <c r="D20" s="26"/>
      <c r="E20" s="130" t="s">
        <v>27</v>
      </c>
      <c r="F20" s="135">
        <v>136</v>
      </c>
      <c r="G20" s="280"/>
      <c r="H20" s="275">
        <f>G20*F20</f>
        <v>0</v>
      </c>
      <c r="I20" s="117"/>
      <c r="J20" s="117"/>
      <c r="K20" s="117"/>
    </row>
    <row r="21" spans="1:11">
      <c r="A21" s="123" t="s">
        <v>31</v>
      </c>
      <c r="B21" s="25"/>
      <c r="C21" s="145"/>
      <c r="D21" s="129"/>
      <c r="E21" s="130"/>
      <c r="F21" s="135"/>
      <c r="G21" s="280"/>
      <c r="H21" s="271">
        <f>SUM(H22:H23)</f>
        <v>0</v>
      </c>
      <c r="I21" s="117"/>
      <c r="J21" s="117"/>
      <c r="K21" s="117"/>
    </row>
    <row r="22" spans="1:11" ht="30">
      <c r="A22" s="133" t="s">
        <v>13</v>
      </c>
      <c r="B22" s="25" t="s">
        <v>80</v>
      </c>
      <c r="C22" s="134" t="s">
        <v>79</v>
      </c>
      <c r="D22" s="26"/>
      <c r="E22" s="130" t="s">
        <v>22</v>
      </c>
      <c r="F22" s="135">
        <v>225</v>
      </c>
      <c r="G22" s="280"/>
      <c r="H22" s="275">
        <f t="shared" ref="H22:H23" si="3">F22*G22</f>
        <v>0</v>
      </c>
      <c r="I22" s="117"/>
      <c r="J22" s="117"/>
      <c r="K22" s="117"/>
    </row>
    <row r="23" spans="1:11">
      <c r="A23" s="133" t="s">
        <v>15</v>
      </c>
      <c r="B23" s="25" t="s">
        <v>77</v>
      </c>
      <c r="C23" s="134" t="s">
        <v>78</v>
      </c>
      <c r="D23" s="26"/>
      <c r="E23" s="130" t="s">
        <v>22</v>
      </c>
      <c r="F23" s="135">
        <v>225</v>
      </c>
      <c r="G23" s="280"/>
      <c r="H23" s="275">
        <f t="shared" si="3"/>
        <v>0</v>
      </c>
      <c r="I23" s="117"/>
      <c r="J23" s="117"/>
      <c r="K23" s="117"/>
    </row>
    <row r="24" spans="1:11">
      <c r="A24" s="123" t="s">
        <v>81</v>
      </c>
      <c r="B24" s="25"/>
      <c r="C24" s="145"/>
      <c r="D24" s="129"/>
      <c r="E24" s="130"/>
      <c r="F24" s="135"/>
      <c r="G24" s="280"/>
      <c r="H24" s="271">
        <f>SUM(H25:H26)</f>
        <v>0</v>
      </c>
      <c r="I24" s="117"/>
      <c r="J24" s="117"/>
      <c r="K24" s="117"/>
    </row>
    <row r="25" spans="1:11" ht="30">
      <c r="A25" s="133" t="s">
        <v>13</v>
      </c>
      <c r="B25" s="25" t="s">
        <v>228</v>
      </c>
      <c r="C25" s="134" t="s">
        <v>229</v>
      </c>
      <c r="D25" s="26" t="s">
        <v>497</v>
      </c>
      <c r="E25" s="130" t="s">
        <v>82</v>
      </c>
      <c r="F25" s="135">
        <v>637</v>
      </c>
      <c r="G25" s="280"/>
      <c r="H25" s="275">
        <f>F25*G25</f>
        <v>0</v>
      </c>
      <c r="I25" s="117"/>
      <c r="J25" s="117"/>
      <c r="K25" s="117"/>
    </row>
    <row r="26" spans="1:11" ht="30">
      <c r="A26" s="133" t="s">
        <v>15</v>
      </c>
      <c r="B26" s="25" t="s">
        <v>230</v>
      </c>
      <c r="C26" s="134" t="s">
        <v>231</v>
      </c>
      <c r="D26" s="26"/>
      <c r="E26" s="130" t="s">
        <v>82</v>
      </c>
      <c r="F26" s="135">
        <v>10</v>
      </c>
      <c r="G26" s="280"/>
      <c r="H26" s="275">
        <f>F26*G26</f>
        <v>0</v>
      </c>
      <c r="I26" s="117"/>
      <c r="J26" s="117"/>
      <c r="K26" s="117"/>
    </row>
    <row r="27" spans="1:11">
      <c r="A27" s="123" t="s">
        <v>32</v>
      </c>
      <c r="B27" s="118"/>
      <c r="C27" s="124"/>
      <c r="D27" s="124"/>
      <c r="E27" s="125"/>
      <c r="F27" s="126"/>
      <c r="G27" s="279"/>
      <c r="H27" s="271">
        <f>H28+H30+H32</f>
        <v>0</v>
      </c>
      <c r="I27" s="117"/>
      <c r="J27" s="117"/>
      <c r="K27" s="117"/>
    </row>
    <row r="28" spans="1:11">
      <c r="A28" s="123" t="s">
        <v>33</v>
      </c>
      <c r="B28" s="118"/>
      <c r="C28" s="124"/>
      <c r="D28" s="124"/>
      <c r="E28" s="125"/>
      <c r="F28" s="126"/>
      <c r="G28" s="279"/>
      <c r="H28" s="271">
        <f>SUM(H29:H29)</f>
        <v>0</v>
      </c>
      <c r="I28" s="117"/>
      <c r="J28" s="117"/>
      <c r="K28" s="117"/>
    </row>
    <row r="29" spans="1:11" ht="45">
      <c r="A29" s="138" t="s">
        <v>13</v>
      </c>
      <c r="B29" s="25" t="s">
        <v>83</v>
      </c>
      <c r="C29" s="134" t="s">
        <v>34</v>
      </c>
      <c r="D29" s="26"/>
      <c r="E29" s="130" t="s">
        <v>27</v>
      </c>
      <c r="F29" s="135">
        <v>68</v>
      </c>
      <c r="G29" s="280"/>
      <c r="H29" s="275">
        <f t="shared" ref="H29" si="4">F29*G29</f>
        <v>0</v>
      </c>
      <c r="I29" s="117"/>
      <c r="J29" s="117"/>
      <c r="K29" s="117"/>
    </row>
    <row r="30" spans="1:11">
      <c r="A30" s="123" t="s">
        <v>35</v>
      </c>
      <c r="B30" s="118"/>
      <c r="C30" s="124"/>
      <c r="D30" s="124"/>
      <c r="E30" s="125"/>
      <c r="F30" s="126"/>
      <c r="G30" s="279"/>
      <c r="H30" s="271">
        <f>SUM(H31:H31)</f>
        <v>0</v>
      </c>
      <c r="I30" s="117"/>
      <c r="J30" s="117"/>
      <c r="K30" s="117"/>
    </row>
    <row r="31" spans="1:11" ht="45">
      <c r="A31" s="24" t="s">
        <v>13</v>
      </c>
      <c r="B31" s="25" t="s">
        <v>233</v>
      </c>
      <c r="C31" s="26" t="s">
        <v>232</v>
      </c>
      <c r="D31" s="26"/>
      <c r="E31" s="130" t="s">
        <v>22</v>
      </c>
      <c r="F31" s="131">
        <v>370</v>
      </c>
      <c r="G31" s="278"/>
      <c r="H31" s="272">
        <f>F31*G31</f>
        <v>0</v>
      </c>
      <c r="I31" s="117"/>
      <c r="J31" s="117"/>
      <c r="K31" s="117"/>
    </row>
    <row r="32" spans="1:11">
      <c r="A32" s="123" t="s">
        <v>38</v>
      </c>
      <c r="B32" s="118"/>
      <c r="C32" s="124"/>
      <c r="D32" s="124"/>
      <c r="E32" s="125"/>
      <c r="F32" s="126"/>
      <c r="G32" s="279"/>
      <c r="H32" s="271">
        <f>SUM(H33:H33)</f>
        <v>0</v>
      </c>
      <c r="I32" s="117"/>
      <c r="J32" s="117"/>
      <c r="K32" s="117"/>
    </row>
    <row r="33" spans="1:11" ht="63" customHeight="1">
      <c r="A33" s="146" t="s">
        <v>13</v>
      </c>
      <c r="B33" s="25" t="s">
        <v>236</v>
      </c>
      <c r="C33" s="134" t="s">
        <v>235</v>
      </c>
      <c r="D33" s="26"/>
      <c r="E33" s="130" t="s">
        <v>23</v>
      </c>
      <c r="F33" s="135">
        <v>201</v>
      </c>
      <c r="G33" s="280"/>
      <c r="H33" s="275">
        <f>F33*G33</f>
        <v>0</v>
      </c>
      <c r="I33" s="117"/>
      <c r="J33" s="117"/>
      <c r="K33" s="117"/>
    </row>
    <row r="34" spans="1:11">
      <c r="A34" s="123" t="s">
        <v>40</v>
      </c>
      <c r="B34" s="118"/>
      <c r="C34" s="124"/>
      <c r="D34" s="124"/>
      <c r="E34" s="125"/>
      <c r="F34" s="126"/>
      <c r="G34" s="279"/>
      <c r="H34" s="271">
        <f>H35</f>
        <v>0</v>
      </c>
      <c r="I34" s="117"/>
      <c r="J34" s="117"/>
      <c r="K34" s="117"/>
    </row>
    <row r="35" spans="1:11">
      <c r="A35" s="123" t="s">
        <v>44</v>
      </c>
      <c r="B35" s="118"/>
      <c r="C35" s="124"/>
      <c r="D35" s="124"/>
      <c r="E35" s="125"/>
      <c r="F35" s="126"/>
      <c r="G35" s="279"/>
      <c r="H35" s="271">
        <f>SUM(H36:H36)</f>
        <v>0</v>
      </c>
    </row>
    <row r="36" spans="1:11" ht="117" customHeight="1">
      <c r="A36" s="24" t="s">
        <v>13</v>
      </c>
      <c r="B36" s="25" t="s">
        <v>251</v>
      </c>
      <c r="C36" s="156" t="s">
        <v>105</v>
      </c>
      <c r="D36" s="26" t="s">
        <v>96</v>
      </c>
      <c r="E36" s="130" t="s">
        <v>23</v>
      </c>
      <c r="F36" s="131">
        <v>170</v>
      </c>
      <c r="G36" s="278"/>
      <c r="H36" s="272">
        <f t="shared" ref="H36" si="5">G36*F36</f>
        <v>0</v>
      </c>
    </row>
    <row r="37" spans="1:11">
      <c r="A37" s="123" t="s">
        <v>47</v>
      </c>
      <c r="B37" s="118"/>
      <c r="C37" s="124"/>
      <c r="D37" s="124"/>
      <c r="E37" s="125"/>
      <c r="F37" s="131"/>
      <c r="G37" s="279"/>
      <c r="H37" s="271">
        <f>H38</f>
        <v>0</v>
      </c>
    </row>
    <row r="38" spans="1:11">
      <c r="A38" s="123" t="s">
        <v>48</v>
      </c>
      <c r="B38" s="118"/>
      <c r="C38" s="124"/>
      <c r="D38" s="124"/>
      <c r="E38" s="125"/>
      <c r="F38" s="131"/>
      <c r="G38" s="279"/>
      <c r="H38" s="271">
        <f>SUM(H39:H43)</f>
        <v>0</v>
      </c>
    </row>
    <row r="39" spans="1:11">
      <c r="A39" s="24" t="s">
        <v>13</v>
      </c>
      <c r="B39" s="25" t="s">
        <v>49</v>
      </c>
      <c r="C39" s="26" t="s">
        <v>50</v>
      </c>
      <c r="D39" s="129"/>
      <c r="E39" s="130" t="s">
        <v>51</v>
      </c>
      <c r="F39" s="131">
        <v>50</v>
      </c>
      <c r="G39" s="278"/>
      <c r="H39" s="272">
        <f>F39*G39</f>
        <v>0</v>
      </c>
    </row>
    <row r="40" spans="1:11">
      <c r="A40" s="24" t="s">
        <v>15</v>
      </c>
      <c r="B40" s="25" t="s">
        <v>52</v>
      </c>
      <c r="C40" s="26" t="s">
        <v>53</v>
      </c>
      <c r="D40" s="129"/>
      <c r="E40" s="130" t="s">
        <v>51</v>
      </c>
      <c r="F40" s="131">
        <v>20</v>
      </c>
      <c r="G40" s="278"/>
      <c r="H40" s="272">
        <f>G40*F40</f>
        <v>0</v>
      </c>
    </row>
    <row r="41" spans="1:11" ht="60">
      <c r="A41" s="24" t="s">
        <v>17</v>
      </c>
      <c r="B41" s="25"/>
      <c r="C41" s="26" t="s">
        <v>176</v>
      </c>
      <c r="D41" s="129"/>
      <c r="E41" s="130" t="s">
        <v>66</v>
      </c>
      <c r="F41" s="131">
        <v>1</v>
      </c>
      <c r="G41" s="278"/>
      <c r="H41" s="272">
        <f>G41*F41</f>
        <v>0</v>
      </c>
    </row>
    <row r="42" spans="1:11" ht="30">
      <c r="A42" s="24" t="s">
        <v>20</v>
      </c>
      <c r="B42" s="25" t="s">
        <v>54</v>
      </c>
      <c r="C42" s="26" t="s">
        <v>55</v>
      </c>
      <c r="D42" s="129"/>
      <c r="E42" s="130" t="s">
        <v>16</v>
      </c>
      <c r="F42" s="131">
        <v>1</v>
      </c>
      <c r="G42" s="278"/>
      <c r="H42" s="272">
        <f>F42*G42</f>
        <v>0</v>
      </c>
    </row>
    <row r="43" spans="1:11" ht="30">
      <c r="A43" s="138" t="s">
        <v>24</v>
      </c>
      <c r="B43" s="25" t="s">
        <v>56</v>
      </c>
      <c r="C43" s="26" t="s">
        <v>57</v>
      </c>
      <c r="D43" s="129"/>
      <c r="E43" s="130" t="s">
        <v>16</v>
      </c>
      <c r="F43" s="131">
        <v>1</v>
      </c>
      <c r="G43" s="278"/>
      <c r="H43" s="272">
        <f>F43*G43</f>
        <v>0</v>
      </c>
    </row>
  </sheetData>
  <sheetProtection algorithmName="SHA-512" hashValue="XXUwPB4hBOA53Q+dqBne69qD1RcES5ASCSJFdD9VSUoRQOe4EH0L0+fImmuwoN79qNLJkZEq+cYJRDW1FTiiiA==" saltValue="b05jpPmk4YEyy/quHVN0Q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headerFooter>
    <oddHeader>&amp;L&amp;G</oddHeader>
    <oddFooter>&amp;R&amp;P od &amp;N</oddFooter>
  </headerFooter>
  <rowBreaks count="3" manualBreakCount="3">
    <brk id="7" max="12" man="1"/>
    <brk id="23" max="12" man="1"/>
    <brk id="33" max="7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50D64-1B2D-4F78-BC89-D3D280E07975}">
  <dimension ref="A2:B39"/>
  <sheetViews>
    <sheetView view="pageLayout" zoomScaleNormal="100" zoomScaleSheetLayoutView="100" workbookViewId="0">
      <selection activeCell="B15" sqref="B15"/>
    </sheetView>
  </sheetViews>
  <sheetFormatPr defaultColWidth="8.85546875" defaultRowHeight="15"/>
  <cols>
    <col min="1" max="1" width="56" bestFit="1" customWidth="1"/>
    <col min="2" max="2" width="14.28515625" bestFit="1" customWidth="1"/>
  </cols>
  <sheetData>
    <row r="2" spans="1:2" ht="31.5" customHeight="1">
      <c r="A2" s="23" t="s">
        <v>114</v>
      </c>
      <c r="B2" s="12"/>
    </row>
    <row r="3" spans="1:2" ht="13.7" customHeight="1">
      <c r="A3" s="10"/>
      <c r="B3" s="9"/>
    </row>
    <row r="4" spans="1:2">
      <c r="A4" s="11" t="s">
        <v>65</v>
      </c>
      <c r="B4" s="7">
        <f>SUM(B5:B11)</f>
        <v>0</v>
      </c>
    </row>
    <row r="5" spans="1:2">
      <c r="A5" s="17" t="s">
        <v>106</v>
      </c>
      <c r="B5" s="18">
        <f>KOLESARSKA!M3</f>
        <v>0</v>
      </c>
    </row>
    <row r="6" spans="1:2">
      <c r="A6" s="17" t="s">
        <v>107</v>
      </c>
      <c r="B6" s="18">
        <f>KOLESARSKA!M33</f>
        <v>0</v>
      </c>
    </row>
    <row r="7" spans="1:2">
      <c r="A7" s="17" t="s">
        <v>108</v>
      </c>
      <c r="B7" s="18">
        <f>KOLESARSKA!M50</f>
        <v>0</v>
      </c>
    </row>
    <row r="8" spans="1:2">
      <c r="A8" s="17" t="s">
        <v>109</v>
      </c>
      <c r="B8" s="18">
        <f>KOLESARSKA!M61</f>
        <v>0</v>
      </c>
    </row>
    <row r="9" spans="1:2">
      <c r="A9" s="17" t="s">
        <v>110</v>
      </c>
      <c r="B9" s="18">
        <f>KOLESARSKA!M67</f>
        <v>0</v>
      </c>
    </row>
    <row r="10" spans="1:2">
      <c r="A10" s="17" t="s">
        <v>111</v>
      </c>
      <c r="B10" s="18">
        <f>KOLESARSKA!M72</f>
        <v>0</v>
      </c>
    </row>
    <row r="11" spans="1:2" ht="15.75" thickBot="1">
      <c r="A11" s="19" t="s">
        <v>112</v>
      </c>
      <c r="B11" s="20">
        <f>KOLESARSKA!M93</f>
        <v>0</v>
      </c>
    </row>
    <row r="12" spans="1:2" ht="17.100000000000001" customHeight="1" thickBot="1">
      <c r="A12" s="21" t="s">
        <v>113</v>
      </c>
      <c r="B12" s="22">
        <f>B4*0.1</f>
        <v>0</v>
      </c>
    </row>
    <row r="13" spans="1:2" ht="17.100000000000001" customHeight="1" thickBot="1">
      <c r="A13" s="21" t="s">
        <v>0</v>
      </c>
      <c r="B13" s="22">
        <f>B4+B12</f>
        <v>0</v>
      </c>
    </row>
    <row r="14" spans="1:2" ht="16.7" customHeight="1" thickBot="1">
      <c r="A14" s="14" t="s">
        <v>1</v>
      </c>
      <c r="B14" s="15">
        <f>B13*0.22</f>
        <v>0</v>
      </c>
    </row>
    <row r="15" spans="1:2" ht="16.7" customHeight="1" thickBot="1">
      <c r="A15" s="16" t="s">
        <v>2</v>
      </c>
      <c r="B15" s="13">
        <f>B13*1.22</f>
        <v>0</v>
      </c>
    </row>
    <row r="16" spans="1:2" ht="12.75" customHeight="1">
      <c r="B16" s="8"/>
    </row>
    <row r="17" ht="12.75" customHeight="1"/>
    <row r="18" ht="12.75" customHeight="1"/>
    <row r="19" ht="12.75" customHeight="1"/>
    <row r="20" ht="12.75" customHeight="1"/>
    <row r="21" ht="12.75" customHeight="1"/>
    <row r="39" ht="12.75" customHeight="1"/>
  </sheetData>
  <sheetProtection algorithmName="SHA-512" hashValue="0yXPCSrJcqmSS35CSF5xxMHOwZJAZkbCS4ofDdyAJ1oIyD1aoDZ+voWzkTo7sw2xJ2J4tipcfapycEQQZNx4DQ==" saltValue="Armil3wwouOt/TUq4QZfrw==" spinCount="100000" sheet="1" objects="1" scenarios="1"/>
  <pageMargins left="0.7" right="0.7" top="0.75" bottom="0.75" header="0.3" footer="0.3"/>
  <pageSetup paperSize="9" orientation="portrait" r:id="rId1"/>
  <headerFooter>
    <oddHeader>&amp;L&amp;G</oddHeader>
    <oddFooter>&amp;R&amp;P od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21BBC-3120-41E9-A3D2-B3F2C4CDC7AA}">
  <dimension ref="A1:I445"/>
  <sheetViews>
    <sheetView zoomScaleNormal="100" workbookViewId="0">
      <selection activeCell="F180" sqref="F180"/>
    </sheetView>
  </sheetViews>
  <sheetFormatPr defaultRowHeight="15"/>
  <cols>
    <col min="1" max="1" width="9.7109375" customWidth="1"/>
    <col min="2" max="2" width="10.7109375" style="209" customWidth="1"/>
    <col min="3" max="3" width="33" style="210" customWidth="1"/>
    <col min="4" max="4" width="7.28515625" style="205" customWidth="1"/>
    <col min="5" max="5" width="10.5703125" style="206" customWidth="1"/>
    <col min="6" max="6" width="9.42578125" style="197" customWidth="1"/>
    <col min="7" max="7" width="12.5703125" style="221" customWidth="1"/>
    <col min="257" max="257" width="9.7109375" customWidth="1"/>
    <col min="258" max="258" width="10.7109375" customWidth="1"/>
    <col min="259" max="259" width="33" customWidth="1"/>
    <col min="260" max="260" width="7.28515625" customWidth="1"/>
    <col min="261" max="261" width="10.5703125" customWidth="1"/>
    <col min="262" max="262" width="9.42578125" customWidth="1"/>
    <col min="263" max="263" width="12.5703125" customWidth="1"/>
    <col min="513" max="513" width="9.7109375" customWidth="1"/>
    <col min="514" max="514" width="10.7109375" customWidth="1"/>
    <col min="515" max="515" width="33" customWidth="1"/>
    <col min="516" max="516" width="7.28515625" customWidth="1"/>
    <col min="517" max="517" width="10.5703125" customWidth="1"/>
    <col min="518" max="518" width="9.42578125" customWidth="1"/>
    <col min="519" max="519" width="12.5703125" customWidth="1"/>
    <col min="769" max="769" width="9.7109375" customWidth="1"/>
    <col min="770" max="770" width="10.7109375" customWidth="1"/>
    <col min="771" max="771" width="33" customWidth="1"/>
    <col min="772" max="772" width="7.28515625" customWidth="1"/>
    <col min="773" max="773" width="10.5703125" customWidth="1"/>
    <col min="774" max="774" width="9.42578125" customWidth="1"/>
    <col min="775" max="775" width="12.5703125" customWidth="1"/>
    <col min="1025" max="1025" width="9.7109375" customWidth="1"/>
    <col min="1026" max="1026" width="10.7109375" customWidth="1"/>
    <col min="1027" max="1027" width="33" customWidth="1"/>
    <col min="1028" max="1028" width="7.28515625" customWidth="1"/>
    <col min="1029" max="1029" width="10.5703125" customWidth="1"/>
    <col min="1030" max="1030" width="9.42578125" customWidth="1"/>
    <col min="1031" max="1031" width="12.5703125" customWidth="1"/>
    <col min="1281" max="1281" width="9.7109375" customWidth="1"/>
    <col min="1282" max="1282" width="10.7109375" customWidth="1"/>
    <col min="1283" max="1283" width="33" customWidth="1"/>
    <col min="1284" max="1284" width="7.28515625" customWidth="1"/>
    <col min="1285" max="1285" width="10.5703125" customWidth="1"/>
    <col min="1286" max="1286" width="9.42578125" customWidth="1"/>
    <col min="1287" max="1287" width="12.5703125" customWidth="1"/>
    <col min="1537" max="1537" width="9.7109375" customWidth="1"/>
    <col min="1538" max="1538" width="10.7109375" customWidth="1"/>
    <col min="1539" max="1539" width="33" customWidth="1"/>
    <col min="1540" max="1540" width="7.28515625" customWidth="1"/>
    <col min="1541" max="1541" width="10.5703125" customWidth="1"/>
    <col min="1542" max="1542" width="9.42578125" customWidth="1"/>
    <col min="1543" max="1543" width="12.5703125" customWidth="1"/>
    <col min="1793" max="1793" width="9.7109375" customWidth="1"/>
    <col min="1794" max="1794" width="10.7109375" customWidth="1"/>
    <col min="1795" max="1795" width="33" customWidth="1"/>
    <col min="1796" max="1796" width="7.28515625" customWidth="1"/>
    <col min="1797" max="1797" width="10.5703125" customWidth="1"/>
    <col min="1798" max="1798" width="9.42578125" customWidth="1"/>
    <col min="1799" max="1799" width="12.5703125" customWidth="1"/>
    <col min="2049" max="2049" width="9.7109375" customWidth="1"/>
    <col min="2050" max="2050" width="10.7109375" customWidth="1"/>
    <col min="2051" max="2051" width="33" customWidth="1"/>
    <col min="2052" max="2052" width="7.28515625" customWidth="1"/>
    <col min="2053" max="2053" width="10.5703125" customWidth="1"/>
    <col min="2054" max="2054" width="9.42578125" customWidth="1"/>
    <col min="2055" max="2055" width="12.5703125" customWidth="1"/>
    <col min="2305" max="2305" width="9.7109375" customWidth="1"/>
    <col min="2306" max="2306" width="10.7109375" customWidth="1"/>
    <col min="2307" max="2307" width="33" customWidth="1"/>
    <col min="2308" max="2308" width="7.28515625" customWidth="1"/>
    <col min="2309" max="2309" width="10.5703125" customWidth="1"/>
    <col min="2310" max="2310" width="9.42578125" customWidth="1"/>
    <col min="2311" max="2311" width="12.5703125" customWidth="1"/>
    <col min="2561" max="2561" width="9.7109375" customWidth="1"/>
    <col min="2562" max="2562" width="10.7109375" customWidth="1"/>
    <col min="2563" max="2563" width="33" customWidth="1"/>
    <col min="2564" max="2564" width="7.28515625" customWidth="1"/>
    <col min="2565" max="2565" width="10.5703125" customWidth="1"/>
    <col min="2566" max="2566" width="9.42578125" customWidth="1"/>
    <col min="2567" max="2567" width="12.5703125" customWidth="1"/>
    <col min="2817" max="2817" width="9.7109375" customWidth="1"/>
    <col min="2818" max="2818" width="10.7109375" customWidth="1"/>
    <col min="2819" max="2819" width="33" customWidth="1"/>
    <col min="2820" max="2820" width="7.28515625" customWidth="1"/>
    <col min="2821" max="2821" width="10.5703125" customWidth="1"/>
    <col min="2822" max="2822" width="9.42578125" customWidth="1"/>
    <col min="2823" max="2823" width="12.5703125" customWidth="1"/>
    <col min="3073" max="3073" width="9.7109375" customWidth="1"/>
    <col min="3074" max="3074" width="10.7109375" customWidth="1"/>
    <col min="3075" max="3075" width="33" customWidth="1"/>
    <col min="3076" max="3076" width="7.28515625" customWidth="1"/>
    <col min="3077" max="3077" width="10.5703125" customWidth="1"/>
    <col min="3078" max="3078" width="9.42578125" customWidth="1"/>
    <col min="3079" max="3079" width="12.5703125" customWidth="1"/>
    <col min="3329" max="3329" width="9.7109375" customWidth="1"/>
    <col min="3330" max="3330" width="10.7109375" customWidth="1"/>
    <col min="3331" max="3331" width="33" customWidth="1"/>
    <col min="3332" max="3332" width="7.28515625" customWidth="1"/>
    <col min="3333" max="3333" width="10.5703125" customWidth="1"/>
    <col min="3334" max="3334" width="9.42578125" customWidth="1"/>
    <col min="3335" max="3335" width="12.5703125" customWidth="1"/>
    <col min="3585" max="3585" width="9.7109375" customWidth="1"/>
    <col min="3586" max="3586" width="10.7109375" customWidth="1"/>
    <col min="3587" max="3587" width="33" customWidth="1"/>
    <col min="3588" max="3588" width="7.28515625" customWidth="1"/>
    <col min="3589" max="3589" width="10.5703125" customWidth="1"/>
    <col min="3590" max="3590" width="9.42578125" customWidth="1"/>
    <col min="3591" max="3591" width="12.5703125" customWidth="1"/>
    <col min="3841" max="3841" width="9.7109375" customWidth="1"/>
    <col min="3842" max="3842" width="10.7109375" customWidth="1"/>
    <col min="3843" max="3843" width="33" customWidth="1"/>
    <col min="3844" max="3844" width="7.28515625" customWidth="1"/>
    <col min="3845" max="3845" width="10.5703125" customWidth="1"/>
    <col min="3846" max="3846" width="9.42578125" customWidth="1"/>
    <col min="3847" max="3847" width="12.5703125" customWidth="1"/>
    <col min="4097" max="4097" width="9.7109375" customWidth="1"/>
    <col min="4098" max="4098" width="10.7109375" customWidth="1"/>
    <col min="4099" max="4099" width="33" customWidth="1"/>
    <col min="4100" max="4100" width="7.28515625" customWidth="1"/>
    <col min="4101" max="4101" width="10.5703125" customWidth="1"/>
    <col min="4102" max="4102" width="9.42578125" customWidth="1"/>
    <col min="4103" max="4103" width="12.5703125" customWidth="1"/>
    <col min="4353" max="4353" width="9.7109375" customWidth="1"/>
    <col min="4354" max="4354" width="10.7109375" customWidth="1"/>
    <col min="4355" max="4355" width="33" customWidth="1"/>
    <col min="4356" max="4356" width="7.28515625" customWidth="1"/>
    <col min="4357" max="4357" width="10.5703125" customWidth="1"/>
    <col min="4358" max="4358" width="9.42578125" customWidth="1"/>
    <col min="4359" max="4359" width="12.5703125" customWidth="1"/>
    <col min="4609" max="4609" width="9.7109375" customWidth="1"/>
    <col min="4610" max="4610" width="10.7109375" customWidth="1"/>
    <col min="4611" max="4611" width="33" customWidth="1"/>
    <col min="4612" max="4612" width="7.28515625" customWidth="1"/>
    <col min="4613" max="4613" width="10.5703125" customWidth="1"/>
    <col min="4614" max="4614" width="9.42578125" customWidth="1"/>
    <col min="4615" max="4615" width="12.5703125" customWidth="1"/>
    <col min="4865" max="4865" width="9.7109375" customWidth="1"/>
    <col min="4866" max="4866" width="10.7109375" customWidth="1"/>
    <col min="4867" max="4867" width="33" customWidth="1"/>
    <col min="4868" max="4868" width="7.28515625" customWidth="1"/>
    <col min="4869" max="4869" width="10.5703125" customWidth="1"/>
    <col min="4870" max="4870" width="9.42578125" customWidth="1"/>
    <col min="4871" max="4871" width="12.5703125" customWidth="1"/>
    <col min="5121" max="5121" width="9.7109375" customWidth="1"/>
    <col min="5122" max="5122" width="10.7109375" customWidth="1"/>
    <col min="5123" max="5123" width="33" customWidth="1"/>
    <col min="5124" max="5124" width="7.28515625" customWidth="1"/>
    <col min="5125" max="5125" width="10.5703125" customWidth="1"/>
    <col min="5126" max="5126" width="9.42578125" customWidth="1"/>
    <col min="5127" max="5127" width="12.5703125" customWidth="1"/>
    <col min="5377" max="5377" width="9.7109375" customWidth="1"/>
    <col min="5378" max="5378" width="10.7109375" customWidth="1"/>
    <col min="5379" max="5379" width="33" customWidth="1"/>
    <col min="5380" max="5380" width="7.28515625" customWidth="1"/>
    <col min="5381" max="5381" width="10.5703125" customWidth="1"/>
    <col min="5382" max="5382" width="9.42578125" customWidth="1"/>
    <col min="5383" max="5383" width="12.5703125" customWidth="1"/>
    <col min="5633" max="5633" width="9.7109375" customWidth="1"/>
    <col min="5634" max="5634" width="10.7109375" customWidth="1"/>
    <col min="5635" max="5635" width="33" customWidth="1"/>
    <col min="5636" max="5636" width="7.28515625" customWidth="1"/>
    <col min="5637" max="5637" width="10.5703125" customWidth="1"/>
    <col min="5638" max="5638" width="9.42578125" customWidth="1"/>
    <col min="5639" max="5639" width="12.5703125" customWidth="1"/>
    <col min="5889" max="5889" width="9.7109375" customWidth="1"/>
    <col min="5890" max="5890" width="10.7109375" customWidth="1"/>
    <col min="5891" max="5891" width="33" customWidth="1"/>
    <col min="5892" max="5892" width="7.28515625" customWidth="1"/>
    <col min="5893" max="5893" width="10.5703125" customWidth="1"/>
    <col min="5894" max="5894" width="9.42578125" customWidth="1"/>
    <col min="5895" max="5895" width="12.5703125" customWidth="1"/>
    <col min="6145" max="6145" width="9.7109375" customWidth="1"/>
    <col min="6146" max="6146" width="10.7109375" customWidth="1"/>
    <col min="6147" max="6147" width="33" customWidth="1"/>
    <col min="6148" max="6148" width="7.28515625" customWidth="1"/>
    <col min="6149" max="6149" width="10.5703125" customWidth="1"/>
    <col min="6150" max="6150" width="9.42578125" customWidth="1"/>
    <col min="6151" max="6151" width="12.5703125" customWidth="1"/>
    <col min="6401" max="6401" width="9.7109375" customWidth="1"/>
    <col min="6402" max="6402" width="10.7109375" customWidth="1"/>
    <col min="6403" max="6403" width="33" customWidth="1"/>
    <col min="6404" max="6404" width="7.28515625" customWidth="1"/>
    <col min="6405" max="6405" width="10.5703125" customWidth="1"/>
    <col min="6406" max="6406" width="9.42578125" customWidth="1"/>
    <col min="6407" max="6407" width="12.5703125" customWidth="1"/>
    <col min="6657" max="6657" width="9.7109375" customWidth="1"/>
    <col min="6658" max="6658" width="10.7109375" customWidth="1"/>
    <col min="6659" max="6659" width="33" customWidth="1"/>
    <col min="6660" max="6660" width="7.28515625" customWidth="1"/>
    <col min="6661" max="6661" width="10.5703125" customWidth="1"/>
    <col min="6662" max="6662" width="9.42578125" customWidth="1"/>
    <col min="6663" max="6663" width="12.5703125" customWidth="1"/>
    <col min="6913" max="6913" width="9.7109375" customWidth="1"/>
    <col min="6914" max="6914" width="10.7109375" customWidth="1"/>
    <col min="6915" max="6915" width="33" customWidth="1"/>
    <col min="6916" max="6916" width="7.28515625" customWidth="1"/>
    <col min="6917" max="6917" width="10.5703125" customWidth="1"/>
    <col min="6918" max="6918" width="9.42578125" customWidth="1"/>
    <col min="6919" max="6919" width="12.5703125" customWidth="1"/>
    <col min="7169" max="7169" width="9.7109375" customWidth="1"/>
    <col min="7170" max="7170" width="10.7109375" customWidth="1"/>
    <col min="7171" max="7171" width="33" customWidth="1"/>
    <col min="7172" max="7172" width="7.28515625" customWidth="1"/>
    <col min="7173" max="7173" width="10.5703125" customWidth="1"/>
    <col min="7174" max="7174" width="9.42578125" customWidth="1"/>
    <col min="7175" max="7175" width="12.5703125" customWidth="1"/>
    <col min="7425" max="7425" width="9.7109375" customWidth="1"/>
    <col min="7426" max="7426" width="10.7109375" customWidth="1"/>
    <col min="7427" max="7427" width="33" customWidth="1"/>
    <col min="7428" max="7428" width="7.28515625" customWidth="1"/>
    <col min="7429" max="7429" width="10.5703125" customWidth="1"/>
    <col min="7430" max="7430" width="9.42578125" customWidth="1"/>
    <col min="7431" max="7431" width="12.5703125" customWidth="1"/>
    <col min="7681" max="7681" width="9.7109375" customWidth="1"/>
    <col min="7682" max="7682" width="10.7109375" customWidth="1"/>
    <col min="7683" max="7683" width="33" customWidth="1"/>
    <col min="7684" max="7684" width="7.28515625" customWidth="1"/>
    <col min="7685" max="7685" width="10.5703125" customWidth="1"/>
    <col min="7686" max="7686" width="9.42578125" customWidth="1"/>
    <col min="7687" max="7687" width="12.5703125" customWidth="1"/>
    <col min="7937" max="7937" width="9.7109375" customWidth="1"/>
    <col min="7938" max="7938" width="10.7109375" customWidth="1"/>
    <col min="7939" max="7939" width="33" customWidth="1"/>
    <col min="7940" max="7940" width="7.28515625" customWidth="1"/>
    <col min="7941" max="7941" width="10.5703125" customWidth="1"/>
    <col min="7942" max="7942" width="9.42578125" customWidth="1"/>
    <col min="7943" max="7943" width="12.5703125" customWidth="1"/>
    <col min="8193" max="8193" width="9.7109375" customWidth="1"/>
    <col min="8194" max="8194" width="10.7109375" customWidth="1"/>
    <col min="8195" max="8195" width="33" customWidth="1"/>
    <col min="8196" max="8196" width="7.28515625" customWidth="1"/>
    <col min="8197" max="8197" width="10.5703125" customWidth="1"/>
    <col min="8198" max="8198" width="9.42578125" customWidth="1"/>
    <col min="8199" max="8199" width="12.5703125" customWidth="1"/>
    <col min="8449" max="8449" width="9.7109375" customWidth="1"/>
    <col min="8450" max="8450" width="10.7109375" customWidth="1"/>
    <col min="8451" max="8451" width="33" customWidth="1"/>
    <col min="8452" max="8452" width="7.28515625" customWidth="1"/>
    <col min="8453" max="8453" width="10.5703125" customWidth="1"/>
    <col min="8454" max="8454" width="9.42578125" customWidth="1"/>
    <col min="8455" max="8455" width="12.5703125" customWidth="1"/>
    <col min="8705" max="8705" width="9.7109375" customWidth="1"/>
    <col min="8706" max="8706" width="10.7109375" customWidth="1"/>
    <col min="8707" max="8707" width="33" customWidth="1"/>
    <col min="8708" max="8708" width="7.28515625" customWidth="1"/>
    <col min="8709" max="8709" width="10.5703125" customWidth="1"/>
    <col min="8710" max="8710" width="9.42578125" customWidth="1"/>
    <col min="8711" max="8711" width="12.5703125" customWidth="1"/>
    <col min="8961" max="8961" width="9.7109375" customWidth="1"/>
    <col min="8962" max="8962" width="10.7109375" customWidth="1"/>
    <col min="8963" max="8963" width="33" customWidth="1"/>
    <col min="8964" max="8964" width="7.28515625" customWidth="1"/>
    <col min="8965" max="8965" width="10.5703125" customWidth="1"/>
    <col min="8966" max="8966" width="9.42578125" customWidth="1"/>
    <col min="8967" max="8967" width="12.5703125" customWidth="1"/>
    <col min="9217" max="9217" width="9.7109375" customWidth="1"/>
    <col min="9218" max="9218" width="10.7109375" customWidth="1"/>
    <col min="9219" max="9219" width="33" customWidth="1"/>
    <col min="9220" max="9220" width="7.28515625" customWidth="1"/>
    <col min="9221" max="9221" width="10.5703125" customWidth="1"/>
    <col min="9222" max="9222" width="9.42578125" customWidth="1"/>
    <col min="9223" max="9223" width="12.5703125" customWidth="1"/>
    <col min="9473" max="9473" width="9.7109375" customWidth="1"/>
    <col min="9474" max="9474" width="10.7109375" customWidth="1"/>
    <col min="9475" max="9475" width="33" customWidth="1"/>
    <col min="9476" max="9476" width="7.28515625" customWidth="1"/>
    <col min="9477" max="9477" width="10.5703125" customWidth="1"/>
    <col min="9478" max="9478" width="9.42578125" customWidth="1"/>
    <col min="9479" max="9479" width="12.5703125" customWidth="1"/>
    <col min="9729" max="9729" width="9.7109375" customWidth="1"/>
    <col min="9730" max="9730" width="10.7109375" customWidth="1"/>
    <col min="9731" max="9731" width="33" customWidth="1"/>
    <col min="9732" max="9732" width="7.28515625" customWidth="1"/>
    <col min="9733" max="9733" width="10.5703125" customWidth="1"/>
    <col min="9734" max="9734" width="9.42578125" customWidth="1"/>
    <col min="9735" max="9735" width="12.5703125" customWidth="1"/>
    <col min="9985" max="9985" width="9.7109375" customWidth="1"/>
    <col min="9986" max="9986" width="10.7109375" customWidth="1"/>
    <col min="9987" max="9987" width="33" customWidth="1"/>
    <col min="9988" max="9988" width="7.28515625" customWidth="1"/>
    <col min="9989" max="9989" width="10.5703125" customWidth="1"/>
    <col min="9990" max="9990" width="9.42578125" customWidth="1"/>
    <col min="9991" max="9991" width="12.5703125" customWidth="1"/>
    <col min="10241" max="10241" width="9.7109375" customWidth="1"/>
    <col min="10242" max="10242" width="10.7109375" customWidth="1"/>
    <col min="10243" max="10243" width="33" customWidth="1"/>
    <col min="10244" max="10244" width="7.28515625" customWidth="1"/>
    <col min="10245" max="10245" width="10.5703125" customWidth="1"/>
    <col min="10246" max="10246" width="9.42578125" customWidth="1"/>
    <col min="10247" max="10247" width="12.5703125" customWidth="1"/>
    <col min="10497" max="10497" width="9.7109375" customWidth="1"/>
    <col min="10498" max="10498" width="10.7109375" customWidth="1"/>
    <col min="10499" max="10499" width="33" customWidth="1"/>
    <col min="10500" max="10500" width="7.28515625" customWidth="1"/>
    <col min="10501" max="10501" width="10.5703125" customWidth="1"/>
    <col min="10502" max="10502" width="9.42578125" customWidth="1"/>
    <col min="10503" max="10503" width="12.5703125" customWidth="1"/>
    <col min="10753" max="10753" width="9.7109375" customWidth="1"/>
    <col min="10754" max="10754" width="10.7109375" customWidth="1"/>
    <col min="10755" max="10755" width="33" customWidth="1"/>
    <col min="10756" max="10756" width="7.28515625" customWidth="1"/>
    <col min="10757" max="10757" width="10.5703125" customWidth="1"/>
    <col min="10758" max="10758" width="9.42578125" customWidth="1"/>
    <col min="10759" max="10759" width="12.5703125" customWidth="1"/>
    <col min="11009" max="11009" width="9.7109375" customWidth="1"/>
    <col min="11010" max="11010" width="10.7109375" customWidth="1"/>
    <col min="11011" max="11011" width="33" customWidth="1"/>
    <col min="11012" max="11012" width="7.28515625" customWidth="1"/>
    <col min="11013" max="11013" width="10.5703125" customWidth="1"/>
    <col min="11014" max="11014" width="9.42578125" customWidth="1"/>
    <col min="11015" max="11015" width="12.5703125" customWidth="1"/>
    <col min="11265" max="11265" width="9.7109375" customWidth="1"/>
    <col min="11266" max="11266" width="10.7109375" customWidth="1"/>
    <col min="11267" max="11267" width="33" customWidth="1"/>
    <col min="11268" max="11268" width="7.28515625" customWidth="1"/>
    <col min="11269" max="11269" width="10.5703125" customWidth="1"/>
    <col min="11270" max="11270" width="9.42578125" customWidth="1"/>
    <col min="11271" max="11271" width="12.5703125" customWidth="1"/>
    <col min="11521" max="11521" width="9.7109375" customWidth="1"/>
    <col min="11522" max="11522" width="10.7109375" customWidth="1"/>
    <col min="11523" max="11523" width="33" customWidth="1"/>
    <col min="11524" max="11524" width="7.28515625" customWidth="1"/>
    <col min="11525" max="11525" width="10.5703125" customWidth="1"/>
    <col min="11526" max="11526" width="9.42578125" customWidth="1"/>
    <col min="11527" max="11527" width="12.5703125" customWidth="1"/>
    <col min="11777" max="11777" width="9.7109375" customWidth="1"/>
    <col min="11778" max="11778" width="10.7109375" customWidth="1"/>
    <col min="11779" max="11779" width="33" customWidth="1"/>
    <col min="11780" max="11780" width="7.28515625" customWidth="1"/>
    <col min="11781" max="11781" width="10.5703125" customWidth="1"/>
    <col min="11782" max="11782" width="9.42578125" customWidth="1"/>
    <col min="11783" max="11783" width="12.5703125" customWidth="1"/>
    <col min="12033" max="12033" width="9.7109375" customWidth="1"/>
    <col min="12034" max="12034" width="10.7109375" customWidth="1"/>
    <col min="12035" max="12035" width="33" customWidth="1"/>
    <col min="12036" max="12036" width="7.28515625" customWidth="1"/>
    <col min="12037" max="12037" width="10.5703125" customWidth="1"/>
    <col min="12038" max="12038" width="9.42578125" customWidth="1"/>
    <col min="12039" max="12039" width="12.5703125" customWidth="1"/>
    <col min="12289" max="12289" width="9.7109375" customWidth="1"/>
    <col min="12290" max="12290" width="10.7109375" customWidth="1"/>
    <col min="12291" max="12291" width="33" customWidth="1"/>
    <col min="12292" max="12292" width="7.28515625" customWidth="1"/>
    <col min="12293" max="12293" width="10.5703125" customWidth="1"/>
    <col min="12294" max="12294" width="9.42578125" customWidth="1"/>
    <col min="12295" max="12295" width="12.5703125" customWidth="1"/>
    <col min="12545" max="12545" width="9.7109375" customWidth="1"/>
    <col min="12546" max="12546" width="10.7109375" customWidth="1"/>
    <col min="12547" max="12547" width="33" customWidth="1"/>
    <col min="12548" max="12548" width="7.28515625" customWidth="1"/>
    <col min="12549" max="12549" width="10.5703125" customWidth="1"/>
    <col min="12550" max="12550" width="9.42578125" customWidth="1"/>
    <col min="12551" max="12551" width="12.5703125" customWidth="1"/>
    <col min="12801" max="12801" width="9.7109375" customWidth="1"/>
    <col min="12802" max="12802" width="10.7109375" customWidth="1"/>
    <col min="12803" max="12803" width="33" customWidth="1"/>
    <col min="12804" max="12804" width="7.28515625" customWidth="1"/>
    <col min="12805" max="12805" width="10.5703125" customWidth="1"/>
    <col min="12806" max="12806" width="9.42578125" customWidth="1"/>
    <col min="12807" max="12807" width="12.5703125" customWidth="1"/>
    <col min="13057" max="13057" width="9.7109375" customWidth="1"/>
    <col min="13058" max="13058" width="10.7109375" customWidth="1"/>
    <col min="13059" max="13059" width="33" customWidth="1"/>
    <col min="13060" max="13060" width="7.28515625" customWidth="1"/>
    <col min="13061" max="13061" width="10.5703125" customWidth="1"/>
    <col min="13062" max="13062" width="9.42578125" customWidth="1"/>
    <col min="13063" max="13063" width="12.5703125" customWidth="1"/>
    <col min="13313" max="13313" width="9.7109375" customWidth="1"/>
    <col min="13314" max="13314" width="10.7109375" customWidth="1"/>
    <col min="13315" max="13315" width="33" customWidth="1"/>
    <col min="13316" max="13316" width="7.28515625" customWidth="1"/>
    <col min="13317" max="13317" width="10.5703125" customWidth="1"/>
    <col min="13318" max="13318" width="9.42578125" customWidth="1"/>
    <col min="13319" max="13319" width="12.5703125" customWidth="1"/>
    <col min="13569" max="13569" width="9.7109375" customWidth="1"/>
    <col min="13570" max="13570" width="10.7109375" customWidth="1"/>
    <col min="13571" max="13571" width="33" customWidth="1"/>
    <col min="13572" max="13572" width="7.28515625" customWidth="1"/>
    <col min="13573" max="13573" width="10.5703125" customWidth="1"/>
    <col min="13574" max="13574" width="9.42578125" customWidth="1"/>
    <col min="13575" max="13575" width="12.5703125" customWidth="1"/>
    <col min="13825" max="13825" width="9.7109375" customWidth="1"/>
    <col min="13826" max="13826" width="10.7109375" customWidth="1"/>
    <col min="13827" max="13827" width="33" customWidth="1"/>
    <col min="13828" max="13828" width="7.28515625" customWidth="1"/>
    <col min="13829" max="13829" width="10.5703125" customWidth="1"/>
    <col min="13830" max="13830" width="9.42578125" customWidth="1"/>
    <col min="13831" max="13831" width="12.5703125" customWidth="1"/>
    <col min="14081" max="14081" width="9.7109375" customWidth="1"/>
    <col min="14082" max="14082" width="10.7109375" customWidth="1"/>
    <col min="14083" max="14083" width="33" customWidth="1"/>
    <col min="14084" max="14084" width="7.28515625" customWidth="1"/>
    <col min="14085" max="14085" width="10.5703125" customWidth="1"/>
    <col min="14086" max="14086" width="9.42578125" customWidth="1"/>
    <col min="14087" max="14087" width="12.5703125" customWidth="1"/>
    <col min="14337" max="14337" width="9.7109375" customWidth="1"/>
    <col min="14338" max="14338" width="10.7109375" customWidth="1"/>
    <col min="14339" max="14339" width="33" customWidth="1"/>
    <col min="14340" max="14340" width="7.28515625" customWidth="1"/>
    <col min="14341" max="14341" width="10.5703125" customWidth="1"/>
    <col min="14342" max="14342" width="9.42578125" customWidth="1"/>
    <col min="14343" max="14343" width="12.5703125" customWidth="1"/>
    <col min="14593" max="14593" width="9.7109375" customWidth="1"/>
    <col min="14594" max="14594" width="10.7109375" customWidth="1"/>
    <col min="14595" max="14595" width="33" customWidth="1"/>
    <col min="14596" max="14596" width="7.28515625" customWidth="1"/>
    <col min="14597" max="14597" width="10.5703125" customWidth="1"/>
    <col min="14598" max="14598" width="9.42578125" customWidth="1"/>
    <col min="14599" max="14599" width="12.5703125" customWidth="1"/>
    <col min="14849" max="14849" width="9.7109375" customWidth="1"/>
    <col min="14850" max="14850" width="10.7109375" customWidth="1"/>
    <col min="14851" max="14851" width="33" customWidth="1"/>
    <col min="14852" max="14852" width="7.28515625" customWidth="1"/>
    <col min="14853" max="14853" width="10.5703125" customWidth="1"/>
    <col min="14854" max="14854" width="9.42578125" customWidth="1"/>
    <col min="14855" max="14855" width="12.5703125" customWidth="1"/>
    <col min="15105" max="15105" width="9.7109375" customWidth="1"/>
    <col min="15106" max="15106" width="10.7109375" customWidth="1"/>
    <col min="15107" max="15107" width="33" customWidth="1"/>
    <col min="15108" max="15108" width="7.28515625" customWidth="1"/>
    <col min="15109" max="15109" width="10.5703125" customWidth="1"/>
    <col min="15110" max="15110" width="9.42578125" customWidth="1"/>
    <col min="15111" max="15111" width="12.5703125" customWidth="1"/>
    <col min="15361" max="15361" width="9.7109375" customWidth="1"/>
    <col min="15362" max="15362" width="10.7109375" customWidth="1"/>
    <col min="15363" max="15363" width="33" customWidth="1"/>
    <col min="15364" max="15364" width="7.28515625" customWidth="1"/>
    <col min="15365" max="15365" width="10.5703125" customWidth="1"/>
    <col min="15366" max="15366" width="9.42578125" customWidth="1"/>
    <col min="15367" max="15367" width="12.5703125" customWidth="1"/>
    <col min="15617" max="15617" width="9.7109375" customWidth="1"/>
    <col min="15618" max="15618" width="10.7109375" customWidth="1"/>
    <col min="15619" max="15619" width="33" customWidth="1"/>
    <col min="15620" max="15620" width="7.28515625" customWidth="1"/>
    <col min="15621" max="15621" width="10.5703125" customWidth="1"/>
    <col min="15622" max="15622" width="9.42578125" customWidth="1"/>
    <col min="15623" max="15623" width="12.5703125" customWidth="1"/>
    <col min="15873" max="15873" width="9.7109375" customWidth="1"/>
    <col min="15874" max="15874" width="10.7109375" customWidth="1"/>
    <col min="15875" max="15875" width="33" customWidth="1"/>
    <col min="15876" max="15876" width="7.28515625" customWidth="1"/>
    <col min="15877" max="15877" width="10.5703125" customWidth="1"/>
    <col min="15878" max="15878" width="9.42578125" customWidth="1"/>
    <col min="15879" max="15879" width="12.5703125" customWidth="1"/>
    <col min="16129" max="16129" width="9.7109375" customWidth="1"/>
    <col min="16130" max="16130" width="10.7109375" customWidth="1"/>
    <col min="16131" max="16131" width="33" customWidth="1"/>
    <col min="16132" max="16132" width="7.28515625" customWidth="1"/>
    <col min="16133" max="16133" width="10.5703125" customWidth="1"/>
    <col min="16134" max="16134" width="9.42578125" customWidth="1"/>
    <col min="16135" max="16135" width="12.5703125" customWidth="1"/>
  </cols>
  <sheetData>
    <row r="1" spans="1:7">
      <c r="B1" s="150" t="s">
        <v>124</v>
      </c>
      <c r="C1" s="161" t="s">
        <v>512</v>
      </c>
      <c r="D1" s="162"/>
      <c r="E1" s="162"/>
      <c r="F1"/>
      <c r="G1"/>
    </row>
    <row r="2" spans="1:7">
      <c r="B2" s="150"/>
      <c r="C2" s="163"/>
      <c r="D2" s="162"/>
      <c r="E2" s="162"/>
      <c r="F2"/>
      <c r="G2"/>
    </row>
    <row r="3" spans="1:7" ht="38.25">
      <c r="B3" s="150" t="s">
        <v>122</v>
      </c>
      <c r="C3" s="164" t="s">
        <v>322</v>
      </c>
      <c r="D3" s="162"/>
      <c r="E3" s="162"/>
      <c r="F3"/>
      <c r="G3"/>
    </row>
    <row r="4" spans="1:7">
      <c r="B4" s="150"/>
      <c r="C4" s="164"/>
      <c r="D4" s="162"/>
      <c r="E4" s="162"/>
      <c r="F4"/>
      <c r="G4"/>
    </row>
    <row r="5" spans="1:7">
      <c r="B5" s="150" t="s">
        <v>323</v>
      </c>
      <c r="C5" s="165" t="s">
        <v>324</v>
      </c>
      <c r="D5" s="162"/>
      <c r="E5" s="162"/>
      <c r="F5"/>
      <c r="G5"/>
    </row>
    <row r="6" spans="1:7">
      <c r="B6" s="150"/>
      <c r="C6" s="164"/>
      <c r="D6" s="162"/>
      <c r="E6" s="162"/>
      <c r="F6"/>
      <c r="G6"/>
    </row>
    <row r="7" spans="1:7">
      <c r="B7" s="150" t="s">
        <v>325</v>
      </c>
      <c r="C7" s="164" t="s">
        <v>71</v>
      </c>
      <c r="D7" s="162"/>
      <c r="E7" s="162"/>
      <c r="F7"/>
      <c r="G7"/>
    </row>
    <row r="8" spans="1:7">
      <c r="B8" s="150"/>
      <c r="C8" s="164"/>
      <c r="D8" s="162"/>
      <c r="E8" s="162"/>
      <c r="F8"/>
      <c r="G8"/>
    </row>
    <row r="9" spans="1:7">
      <c r="B9" s="150" t="s">
        <v>326</v>
      </c>
      <c r="C9" s="165" t="s">
        <v>327</v>
      </c>
      <c r="D9" s="162"/>
      <c r="E9" s="162"/>
      <c r="F9"/>
      <c r="G9"/>
    </row>
    <row r="10" spans="1:7">
      <c r="B10" s="150"/>
      <c r="C10" s="163"/>
      <c r="D10" s="162"/>
      <c r="E10" s="162"/>
      <c r="F10"/>
      <c r="G10"/>
    </row>
    <row r="11" spans="1:7">
      <c r="B11" s="150"/>
      <c r="C11" s="163"/>
      <c r="D11" s="162"/>
      <c r="E11" s="162"/>
      <c r="F11"/>
      <c r="G11"/>
    </row>
    <row r="12" spans="1:7" ht="15.75">
      <c r="B12" s="150"/>
      <c r="C12" s="166"/>
      <c r="D12" s="162"/>
      <c r="E12" s="162"/>
      <c r="F12"/>
      <c r="G12"/>
    </row>
    <row r="13" spans="1:7" ht="15.75">
      <c r="B13" s="150"/>
      <c r="C13" s="167"/>
      <c r="D13" s="162"/>
      <c r="E13" s="162"/>
      <c r="F13"/>
      <c r="G13"/>
    </row>
    <row r="14" spans="1:7" ht="23.25">
      <c r="A14" s="309" t="s">
        <v>328</v>
      </c>
      <c r="B14" s="309"/>
      <c r="C14" s="309"/>
      <c r="D14" s="309"/>
      <c r="E14" s="309"/>
      <c r="F14" s="309"/>
      <c r="G14" s="309"/>
    </row>
    <row r="15" spans="1:7">
      <c r="B15" s="150"/>
      <c r="C15" s="161"/>
      <c r="D15" s="162"/>
      <c r="E15" s="162"/>
      <c r="F15"/>
      <c r="G15"/>
    </row>
    <row r="16" spans="1:7">
      <c r="B16" s="310" t="s">
        <v>329</v>
      </c>
      <c r="C16" s="310"/>
      <c r="D16" s="310"/>
      <c r="E16" s="310"/>
      <c r="F16" s="310"/>
      <c r="G16"/>
    </row>
    <row r="17" spans="2:7" ht="14.1" customHeight="1">
      <c r="B17" s="308" t="s">
        <v>330</v>
      </c>
      <c r="C17" s="308"/>
      <c r="D17" s="308"/>
      <c r="E17" s="308"/>
      <c r="F17" s="308"/>
      <c r="G17"/>
    </row>
    <row r="18" spans="2:7" ht="14.1" customHeight="1">
      <c r="B18" s="308" t="s">
        <v>331</v>
      </c>
      <c r="C18" s="308"/>
      <c r="D18" s="308"/>
      <c r="E18" s="308"/>
      <c r="F18" s="308"/>
      <c r="G18"/>
    </row>
    <row r="19" spans="2:7" ht="14.1" customHeight="1">
      <c r="B19" s="308" t="s">
        <v>332</v>
      </c>
      <c r="C19" s="308"/>
      <c r="D19" s="308"/>
      <c r="E19" s="308"/>
      <c r="F19" s="308"/>
      <c r="G19"/>
    </row>
    <row r="20" spans="2:7" ht="13.9" customHeight="1">
      <c r="B20" s="308" t="s">
        <v>333</v>
      </c>
      <c r="C20" s="308"/>
      <c r="D20" s="308"/>
      <c r="E20" s="308"/>
      <c r="F20" s="308"/>
      <c r="G20"/>
    </row>
    <row r="21" spans="2:7" ht="14.1" customHeight="1">
      <c r="B21" s="308" t="s">
        <v>334</v>
      </c>
      <c r="C21" s="308"/>
      <c r="D21" s="308"/>
      <c r="E21" s="308"/>
      <c r="F21" s="308"/>
      <c r="G21"/>
    </row>
    <row r="22" spans="2:7" ht="14.1" customHeight="1">
      <c r="B22" s="308" t="s">
        <v>335</v>
      </c>
      <c r="C22" s="308"/>
      <c r="D22" s="308"/>
      <c r="E22" s="308"/>
      <c r="F22" s="308"/>
      <c r="G22"/>
    </row>
    <row r="23" spans="2:7" ht="14.1" customHeight="1">
      <c r="B23" s="169" t="s">
        <v>336</v>
      </c>
      <c r="C23" s="169"/>
      <c r="D23" s="169"/>
      <c r="E23" s="169"/>
      <c r="F23" s="169"/>
      <c r="G23"/>
    </row>
    <row r="24" spans="2:7">
      <c r="B24" s="169" t="s">
        <v>337</v>
      </c>
      <c r="C24" s="169"/>
      <c r="D24" s="169"/>
      <c r="E24" s="169"/>
      <c r="F24" s="169"/>
      <c r="G24"/>
    </row>
    <row r="25" spans="2:7" ht="14.1" customHeight="1">
      <c r="B25" s="150"/>
      <c r="C25" s="170"/>
      <c r="D25" s="171"/>
      <c r="E25" s="172"/>
      <c r="F25" s="171"/>
      <c r="G25"/>
    </row>
    <row r="26" spans="2:7" ht="14.1" customHeight="1">
      <c r="B26" s="168" t="s">
        <v>338</v>
      </c>
      <c r="C26" s="168"/>
      <c r="D26" s="168"/>
      <c r="E26" s="168"/>
      <c r="F26" s="168"/>
      <c r="G26"/>
    </row>
    <row r="27" spans="2:7" ht="14.1" customHeight="1">
      <c r="B27" s="169" t="s">
        <v>339</v>
      </c>
      <c r="C27" s="169"/>
      <c r="D27" s="169"/>
      <c r="E27" s="169"/>
      <c r="F27" s="169"/>
      <c r="G27" s="169"/>
    </row>
    <row r="28" spans="2:7" ht="14.1" customHeight="1">
      <c r="B28" s="308" t="s">
        <v>340</v>
      </c>
      <c r="C28" s="308"/>
      <c r="D28" s="308"/>
      <c r="E28" s="308"/>
      <c r="F28" s="308"/>
      <c r="G28" s="169"/>
    </row>
    <row r="29" spans="2:7" ht="14.1" customHeight="1">
      <c r="B29" s="308"/>
      <c r="C29" s="308"/>
      <c r="D29" s="308"/>
      <c r="E29" s="308"/>
      <c r="F29" s="308"/>
      <c r="G29" s="169"/>
    </row>
    <row r="30" spans="2:7" ht="14.1" customHeight="1">
      <c r="B30" s="150"/>
      <c r="C30" s="163"/>
      <c r="D30" s="162"/>
      <c r="E30" s="162"/>
      <c r="F30"/>
      <c r="G30"/>
    </row>
    <row r="31" spans="2:7">
      <c r="B31" s="150"/>
      <c r="C31" s="163"/>
      <c r="D31" s="162"/>
      <c r="E31" s="162"/>
      <c r="F31"/>
      <c r="G31"/>
    </row>
    <row r="32" spans="2:7">
      <c r="B32" s="150"/>
      <c r="C32" s="163"/>
      <c r="D32" s="162"/>
      <c r="E32" s="162"/>
      <c r="F32"/>
      <c r="G32"/>
    </row>
    <row r="33" spans="2:7">
      <c r="B33" s="150"/>
      <c r="C33" s="163"/>
      <c r="D33" s="162"/>
      <c r="E33" s="162"/>
      <c r="F33"/>
      <c r="G33"/>
    </row>
    <row r="34" spans="2:7">
      <c r="B34" s="150"/>
      <c r="C34" s="163" t="s">
        <v>341</v>
      </c>
      <c r="D34" s="162"/>
      <c r="E34" s="162"/>
      <c r="F34"/>
      <c r="G34"/>
    </row>
    <row r="35" spans="2:7">
      <c r="B35" s="150"/>
      <c r="C35" s="163" t="s">
        <v>342</v>
      </c>
      <c r="D35" s="162"/>
      <c r="E35" s="162"/>
      <c r="F35"/>
      <c r="G35"/>
    </row>
    <row r="36" spans="2:7">
      <c r="B36" s="150"/>
      <c r="C36" s="163"/>
      <c r="D36" s="162"/>
      <c r="E36" s="162"/>
      <c r="F36"/>
      <c r="G36"/>
    </row>
    <row r="37" spans="2:7">
      <c r="B37" s="150"/>
      <c r="C37" s="163"/>
      <c r="D37" s="162"/>
      <c r="E37" s="162"/>
      <c r="F37"/>
      <c r="G37"/>
    </row>
    <row r="38" spans="2:7">
      <c r="B38" s="150"/>
      <c r="C38" s="163"/>
      <c r="D38" s="162"/>
      <c r="E38" s="162"/>
      <c r="F38"/>
      <c r="G38"/>
    </row>
    <row r="39" spans="2:7">
      <c r="B39" s="150"/>
      <c r="C39" s="163"/>
      <c r="D39" s="162"/>
      <c r="E39" s="162"/>
      <c r="F39"/>
      <c r="G39"/>
    </row>
    <row r="40" spans="2:7">
      <c r="B40" s="150"/>
      <c r="C40" s="163"/>
      <c r="D40" s="162"/>
      <c r="E40" s="162"/>
      <c r="F40"/>
      <c r="G40"/>
    </row>
    <row r="41" spans="2:7">
      <c r="B41" s="150"/>
      <c r="C41" s="163"/>
      <c r="D41" s="162"/>
      <c r="E41" s="162"/>
      <c r="F41"/>
      <c r="G41"/>
    </row>
    <row r="42" spans="2:7">
      <c r="B42" s="150"/>
      <c r="C42" s="173" t="s">
        <v>343</v>
      </c>
      <c r="D42" s="174"/>
      <c r="E42" s="174"/>
      <c r="F42" s="175"/>
      <c r="G42"/>
    </row>
    <row r="43" spans="2:7">
      <c r="B43" s="150"/>
      <c r="C43" s="173"/>
      <c r="D43" s="174"/>
      <c r="E43" s="174"/>
      <c r="F43" s="175"/>
      <c r="G43"/>
    </row>
    <row r="44" spans="2:7">
      <c r="B44" s="150"/>
      <c r="C44" s="173"/>
      <c r="D44" s="174"/>
      <c r="E44" s="175"/>
      <c r="F44" s="175"/>
      <c r="G44"/>
    </row>
    <row r="45" spans="2:7">
      <c r="B45" s="150"/>
      <c r="C45" s="176"/>
      <c r="D45" s="175" t="s">
        <v>344</v>
      </c>
      <c r="E45" s="175"/>
      <c r="F45"/>
      <c r="G45"/>
    </row>
    <row r="46" spans="2:7">
      <c r="B46" s="150"/>
      <c r="C46" s="176"/>
      <c r="D46" s="175" t="s">
        <v>345</v>
      </c>
      <c r="E46" s="175"/>
      <c r="F46"/>
      <c r="G46"/>
    </row>
    <row r="47" spans="2:7">
      <c r="B47" s="150"/>
      <c r="C47"/>
      <c r="D47"/>
      <c r="E47"/>
      <c r="F47"/>
      <c r="G47"/>
    </row>
    <row r="48" spans="2:7">
      <c r="B48" s="150"/>
      <c r="C48" s="176"/>
      <c r="D48" s="174"/>
      <c r="E48" s="175"/>
      <c r="F48" s="175"/>
      <c r="G48"/>
    </row>
    <row r="49" spans="1:7">
      <c r="B49" s="150"/>
      <c r="C49"/>
      <c r="D49" s="162"/>
      <c r="E49" s="162"/>
      <c r="F49"/>
      <c r="G49"/>
    </row>
    <row r="50" spans="1:7" ht="14.1" customHeight="1">
      <c r="B50" s="150"/>
      <c r="C50" s="176"/>
      <c r="D50" s="162"/>
      <c r="E50" s="162"/>
      <c r="F50"/>
      <c r="G50"/>
    </row>
    <row r="51" spans="1:7" ht="14.1" customHeight="1">
      <c r="B51" s="150"/>
      <c r="C51" s="176"/>
      <c r="D51" s="174"/>
      <c r="E51" s="175"/>
      <c r="F51" s="175"/>
      <c r="G51"/>
    </row>
    <row r="52" spans="1:7" s="149" customFormat="1" ht="14.1" customHeight="1">
      <c r="A52" s="177"/>
      <c r="B52" s="178"/>
      <c r="C52" s="178"/>
      <c r="D52" s="177"/>
      <c r="E52" s="177"/>
      <c r="F52" s="177"/>
      <c r="G52" s="177"/>
    </row>
    <row r="53" spans="1:7" ht="14.1" customHeight="1">
      <c r="B53" s="179"/>
      <c r="C53" s="173"/>
      <c r="D53" s="174"/>
      <c r="E53" s="174"/>
      <c r="F53" s="175"/>
      <c r="G53"/>
    </row>
    <row r="54" spans="1:7" ht="14.1" customHeight="1">
      <c r="B54" s="179"/>
      <c r="C54" s="180" t="s">
        <v>125</v>
      </c>
      <c r="D54" s="174"/>
      <c r="E54" s="174"/>
      <c r="F54" s="175"/>
      <c r="G54"/>
    </row>
    <row r="55" spans="1:7" ht="14.1" customHeight="1">
      <c r="B55" s="179"/>
      <c r="C55" s="173"/>
      <c r="D55" s="174"/>
      <c r="E55" s="174"/>
      <c r="F55" s="175"/>
      <c r="G55"/>
    </row>
    <row r="56" spans="1:7" ht="14.1" customHeight="1">
      <c r="B56" s="179"/>
      <c r="C56" s="173"/>
      <c r="D56" s="174"/>
      <c r="E56" s="174"/>
      <c r="F56" s="175"/>
      <c r="G56"/>
    </row>
    <row r="57" spans="1:7" ht="14.1" customHeight="1">
      <c r="B57" s="179"/>
      <c r="C57" s="173"/>
      <c r="D57" s="174"/>
      <c r="E57" s="174"/>
      <c r="F57" s="175"/>
      <c r="G57"/>
    </row>
    <row r="58" spans="1:7" ht="14.1" customHeight="1">
      <c r="B58" s="181" t="s">
        <v>115</v>
      </c>
      <c r="C58" s="182" t="s">
        <v>346</v>
      </c>
      <c r="D58" s="182"/>
      <c r="E58" s="174"/>
      <c r="F58" s="175"/>
      <c r="G58" s="183">
        <f>$G$97</f>
        <v>0</v>
      </c>
    </row>
    <row r="59" spans="1:7" ht="14.1" customHeight="1">
      <c r="B59" s="181"/>
      <c r="C59" s="173"/>
      <c r="D59" s="174"/>
      <c r="E59" s="174"/>
      <c r="F59" s="175"/>
      <c r="G59" s="183"/>
    </row>
    <row r="60" spans="1:7" ht="14.1" customHeight="1">
      <c r="B60" s="181" t="s">
        <v>116</v>
      </c>
      <c r="C60" s="182" t="s">
        <v>347</v>
      </c>
      <c r="D60" s="182"/>
      <c r="E60" s="174"/>
      <c r="F60" s="175"/>
      <c r="G60" s="183">
        <f>$G$138</f>
        <v>0</v>
      </c>
    </row>
    <row r="61" spans="1:7" ht="14.1" customHeight="1">
      <c r="B61" s="181"/>
      <c r="C61" s="173"/>
      <c r="D61" s="174"/>
      <c r="E61" s="174"/>
      <c r="F61" s="175"/>
      <c r="G61" s="183"/>
    </row>
    <row r="62" spans="1:7" ht="14.1" customHeight="1">
      <c r="B62" s="181" t="s">
        <v>117</v>
      </c>
      <c r="C62" s="182" t="s">
        <v>348</v>
      </c>
      <c r="D62" s="182"/>
      <c r="E62" s="174"/>
      <c r="F62" s="175"/>
      <c r="G62" s="183">
        <f>$G$148</f>
        <v>0</v>
      </c>
    </row>
    <row r="63" spans="1:7" ht="14.1" customHeight="1">
      <c r="B63" s="181"/>
      <c r="C63" s="182"/>
      <c r="D63" s="174"/>
      <c r="E63" s="174"/>
      <c r="F63" s="175"/>
      <c r="G63" s="183"/>
    </row>
    <row r="64" spans="1:7" ht="14.1" customHeight="1">
      <c r="B64" s="181" t="s">
        <v>118</v>
      </c>
      <c r="C64" s="182" t="s">
        <v>349</v>
      </c>
      <c r="D64" s="182"/>
      <c r="E64" s="174"/>
      <c r="F64" s="175"/>
      <c r="G64" s="183">
        <f>$G$176</f>
        <v>0</v>
      </c>
    </row>
    <row r="65" spans="1:7" ht="14.1" customHeight="1">
      <c r="B65" s="150"/>
      <c r="C65" s="163"/>
      <c r="D65" s="174"/>
      <c r="E65" s="174"/>
      <c r="F65" s="175"/>
      <c r="G65" s="183"/>
    </row>
    <row r="66" spans="1:7" ht="14.1" customHeight="1">
      <c r="B66" s="181" t="s">
        <v>119</v>
      </c>
      <c r="C66" s="182" t="s">
        <v>350</v>
      </c>
      <c r="D66" s="182"/>
      <c r="E66" s="174"/>
      <c r="F66" s="175"/>
      <c r="G66" s="183">
        <f>$G$182</f>
        <v>0</v>
      </c>
    </row>
    <row r="67" spans="1:7" ht="14.1" customHeight="1">
      <c r="B67" s="150"/>
      <c r="C67" s="163"/>
      <c r="D67" s="174"/>
      <c r="E67" s="174"/>
      <c r="F67" s="175"/>
      <c r="G67" s="183"/>
    </row>
    <row r="68" spans="1:7" ht="14.1" customHeight="1">
      <c r="B68" s="181" t="s">
        <v>120</v>
      </c>
      <c r="C68" s="311" t="s">
        <v>351</v>
      </c>
      <c r="D68" s="311"/>
      <c r="E68" s="174"/>
      <c r="F68" s="175"/>
      <c r="G68" s="183">
        <f>$G$194</f>
        <v>0</v>
      </c>
    </row>
    <row r="69" spans="1:7" ht="14.1" customHeight="1">
      <c r="B69"/>
      <c r="C69"/>
      <c r="D69"/>
      <c r="E69"/>
      <c r="F69"/>
      <c r="G69" s="183"/>
    </row>
    <row r="70" spans="1:7" ht="14.1" customHeight="1">
      <c r="B70" s="149" t="s">
        <v>352</v>
      </c>
      <c r="C70" t="s">
        <v>353</v>
      </c>
      <c r="D70"/>
      <c r="E70"/>
      <c r="F70"/>
      <c r="G70" s="183">
        <f>SUM(G58:G69)*0.1</f>
        <v>0</v>
      </c>
    </row>
    <row r="71" spans="1:7" ht="14.1" customHeight="1">
      <c r="B71" s="181"/>
      <c r="C71" s="173"/>
      <c r="D71" s="174"/>
      <c r="E71" s="174"/>
      <c r="F71" s="175"/>
      <c r="G71" s="184"/>
    </row>
    <row r="72" spans="1:7" ht="14.1" customHeight="1">
      <c r="B72" s="181"/>
      <c r="C72" s="180" t="s">
        <v>141</v>
      </c>
      <c r="D72" s="185"/>
      <c r="E72" s="185"/>
      <c r="F72" s="186"/>
      <c r="G72" s="187">
        <f>SUM(G58:G71)</f>
        <v>0</v>
      </c>
    </row>
    <row r="73" spans="1:7" ht="14.1" customHeight="1">
      <c r="B73" s="179"/>
      <c r="C73" s="173"/>
      <c r="D73" s="174"/>
      <c r="E73" s="174"/>
      <c r="F73" s="175"/>
      <c r="G73" s="183"/>
    </row>
    <row r="74" spans="1:7" ht="14.1" customHeight="1">
      <c r="B74" s="179"/>
      <c r="C74" s="173" t="s">
        <v>354</v>
      </c>
      <c r="D74" s="174"/>
      <c r="E74" s="174"/>
      <c r="F74" s="175"/>
      <c r="G74" s="183">
        <f>0.22*G72</f>
        <v>0</v>
      </c>
    </row>
    <row r="75" spans="1:7" ht="14.1" customHeight="1">
      <c r="B75" s="179"/>
      <c r="C75" s="173"/>
      <c r="D75" s="174"/>
      <c r="E75" s="174"/>
      <c r="F75" s="175"/>
      <c r="G75" s="183"/>
    </row>
    <row r="76" spans="1:7" ht="14.1" customHeight="1">
      <c r="B76" s="179"/>
      <c r="C76" s="180" t="s">
        <v>355</v>
      </c>
      <c r="D76" s="185"/>
      <c r="E76" s="185"/>
      <c r="F76" s="186"/>
      <c r="G76" s="187">
        <f>SUM(G72,G74)</f>
        <v>0</v>
      </c>
    </row>
    <row r="77" spans="1:7" ht="14.1" customHeight="1">
      <c r="B77" s="179"/>
      <c r="C77" s="173"/>
      <c r="D77" s="174"/>
      <c r="E77" s="174"/>
      <c r="F77" s="175"/>
      <c r="G77"/>
    </row>
    <row r="78" spans="1:7" s="149" customFormat="1" ht="14.1" customHeight="1">
      <c r="A78" s="188"/>
      <c r="B78" s="189"/>
      <c r="C78" s="190"/>
      <c r="D78" s="191"/>
      <c r="E78" s="191"/>
      <c r="F78" s="192"/>
      <c r="G78" s="188"/>
    </row>
    <row r="79" spans="1:7" ht="30.75" thickBot="1">
      <c r="A79" s="193" t="s">
        <v>3</v>
      </c>
      <c r="B79" s="194" t="s">
        <v>4</v>
      </c>
      <c r="C79" s="194" t="s">
        <v>5</v>
      </c>
      <c r="D79" s="195" t="s">
        <v>7</v>
      </c>
      <c r="E79" s="193" t="s">
        <v>8</v>
      </c>
      <c r="F79" s="193" t="s">
        <v>356</v>
      </c>
      <c r="G79" s="196" t="s">
        <v>357</v>
      </c>
    </row>
    <row r="80" spans="1:7">
      <c r="A80" s="197"/>
      <c r="B80" s="198"/>
      <c r="C80" s="199"/>
      <c r="D80" s="200"/>
      <c r="E80" s="201"/>
      <c r="F80" s="202"/>
      <c r="G80" s="197"/>
    </row>
    <row r="81" spans="1:7">
      <c r="A81" s="197"/>
      <c r="B81" s="203" t="s">
        <v>115</v>
      </c>
      <c r="C81" s="204" t="s">
        <v>346</v>
      </c>
      <c r="F81" s="207"/>
      <c r="G81" s="197"/>
    </row>
    <row r="82" spans="1:7">
      <c r="A82" s="197"/>
      <c r="B82" s="203"/>
      <c r="C82" s="204"/>
      <c r="F82" s="207"/>
      <c r="G82" s="197"/>
    </row>
    <row r="83" spans="1:7">
      <c r="A83" s="197"/>
      <c r="B83" s="203" t="s">
        <v>358</v>
      </c>
      <c r="C83" s="204" t="s">
        <v>359</v>
      </c>
      <c r="F83" s="207"/>
      <c r="G83" s="197"/>
    </row>
    <row r="84" spans="1:7">
      <c r="A84" s="197"/>
      <c r="B84" s="203"/>
      <c r="C84" s="204"/>
      <c r="F84" s="207"/>
      <c r="G84" s="197"/>
    </row>
    <row r="85" spans="1:7" ht="45">
      <c r="A85" s="208" t="s">
        <v>13</v>
      </c>
      <c r="B85" s="209" t="s">
        <v>360</v>
      </c>
      <c r="C85" s="210" t="s">
        <v>361</v>
      </c>
      <c r="D85" s="205" t="s">
        <v>16</v>
      </c>
      <c r="E85" s="211">
        <v>2</v>
      </c>
      <c r="F85" s="284"/>
      <c r="G85" s="207">
        <f>E85*F85</f>
        <v>0</v>
      </c>
    </row>
    <row r="86" spans="1:7">
      <c r="A86" s="197"/>
      <c r="E86" s="211"/>
      <c r="F86" s="284"/>
      <c r="G86" s="207">
        <f t="shared" ref="G86:G95" si="0">E86*F86</f>
        <v>0</v>
      </c>
    </row>
    <row r="87" spans="1:7" ht="45">
      <c r="A87" s="208" t="s">
        <v>15</v>
      </c>
      <c r="B87" s="209" t="s">
        <v>362</v>
      </c>
      <c r="C87" s="210" t="s">
        <v>363</v>
      </c>
      <c r="D87" s="205" t="s">
        <v>16</v>
      </c>
      <c r="E87" s="211">
        <v>1</v>
      </c>
      <c r="F87" s="284"/>
      <c r="G87" s="207">
        <f t="shared" si="0"/>
        <v>0</v>
      </c>
    </row>
    <row r="88" spans="1:7">
      <c r="A88" s="208"/>
      <c r="E88" s="211"/>
      <c r="F88" s="284"/>
      <c r="G88" s="207">
        <f t="shared" si="0"/>
        <v>0</v>
      </c>
    </row>
    <row r="89" spans="1:7">
      <c r="A89" s="197"/>
      <c r="B89" s="203" t="s">
        <v>364</v>
      </c>
      <c r="C89" s="204" t="s">
        <v>365</v>
      </c>
      <c r="E89" s="211"/>
      <c r="F89" s="284"/>
      <c r="G89" s="207">
        <f t="shared" si="0"/>
        <v>0</v>
      </c>
    </row>
    <row r="90" spans="1:7">
      <c r="A90" s="197"/>
      <c r="B90" s="203"/>
      <c r="C90" s="204"/>
      <c r="E90" s="211"/>
      <c r="F90" s="284"/>
      <c r="G90" s="207">
        <f t="shared" si="0"/>
        <v>0</v>
      </c>
    </row>
    <row r="91" spans="1:7">
      <c r="A91" s="197"/>
      <c r="B91" s="203" t="s">
        <v>366</v>
      </c>
      <c r="C91" s="204" t="s">
        <v>367</v>
      </c>
      <c r="E91" s="211"/>
      <c r="F91" s="284"/>
      <c r="G91" s="207">
        <f t="shared" si="0"/>
        <v>0</v>
      </c>
    </row>
    <row r="92" spans="1:7" ht="13.15" customHeight="1">
      <c r="A92" s="197"/>
      <c r="E92" s="211"/>
      <c r="F92" s="284"/>
      <c r="G92" s="207">
        <f t="shared" si="0"/>
        <v>0</v>
      </c>
    </row>
    <row r="93" spans="1:7" ht="30">
      <c r="A93" s="208" t="s">
        <v>17</v>
      </c>
      <c r="B93" s="209" t="s">
        <v>368</v>
      </c>
      <c r="C93" s="210" t="s">
        <v>369</v>
      </c>
      <c r="D93" s="205" t="s">
        <v>16</v>
      </c>
      <c r="E93" s="211">
        <v>1</v>
      </c>
      <c r="F93" s="284"/>
      <c r="G93" s="207">
        <f t="shared" si="0"/>
        <v>0</v>
      </c>
    </row>
    <row r="94" spans="1:7" ht="13.15" customHeight="1">
      <c r="A94" s="212"/>
      <c r="E94" s="211"/>
      <c r="F94" s="284"/>
      <c r="G94" s="207">
        <f t="shared" si="0"/>
        <v>0</v>
      </c>
    </row>
    <row r="95" spans="1:7" ht="30">
      <c r="A95" s="208" t="s">
        <v>20</v>
      </c>
      <c r="B95" s="209" t="s">
        <v>370</v>
      </c>
      <c r="C95" s="210" t="s">
        <v>371</v>
      </c>
      <c r="D95" s="205" t="s">
        <v>16</v>
      </c>
      <c r="E95" s="211">
        <v>1</v>
      </c>
      <c r="F95" s="284"/>
      <c r="G95" s="207">
        <f t="shared" si="0"/>
        <v>0</v>
      </c>
    </row>
    <row r="96" spans="1:7">
      <c r="A96" s="197"/>
      <c r="F96" s="284"/>
      <c r="G96" s="207">
        <f>E96*F96</f>
        <v>0</v>
      </c>
    </row>
    <row r="97" spans="1:7" ht="15.75" thickBot="1">
      <c r="A97" s="213"/>
      <c r="B97" s="214"/>
      <c r="C97" s="215" t="s">
        <v>372</v>
      </c>
      <c r="D97" s="216"/>
      <c r="E97" s="217"/>
      <c r="F97" s="285"/>
      <c r="G97" s="219">
        <f>SUM(G85:G95)</f>
        <v>0</v>
      </c>
    </row>
    <row r="98" spans="1:7" ht="15.75" thickTop="1">
      <c r="A98" s="197"/>
      <c r="B98" s="203"/>
      <c r="C98" s="204"/>
      <c r="F98" s="284"/>
      <c r="G98" s="207">
        <f>E98*F98</f>
        <v>0</v>
      </c>
    </row>
    <row r="99" spans="1:7">
      <c r="A99" s="197"/>
      <c r="B99" s="203" t="s">
        <v>116</v>
      </c>
      <c r="C99" s="220" t="s">
        <v>373</v>
      </c>
      <c r="F99" s="284"/>
    </row>
    <row r="100" spans="1:7">
      <c r="A100" s="197"/>
      <c r="C100" s="222"/>
      <c r="F100" s="284"/>
    </row>
    <row r="101" spans="1:7">
      <c r="A101" s="197"/>
      <c r="B101" s="203" t="s">
        <v>374</v>
      </c>
      <c r="C101" s="220" t="s">
        <v>375</v>
      </c>
      <c r="F101" s="284"/>
    </row>
    <row r="102" spans="1:7">
      <c r="A102" s="197"/>
      <c r="B102" s="203"/>
      <c r="C102" s="220"/>
      <c r="F102" s="284"/>
    </row>
    <row r="103" spans="1:7" ht="57.75" customHeight="1">
      <c r="A103" s="208" t="s">
        <v>13</v>
      </c>
      <c r="B103" s="209" t="s">
        <v>376</v>
      </c>
      <c r="C103" s="223" t="s">
        <v>377</v>
      </c>
      <c r="D103" s="205" t="s">
        <v>378</v>
      </c>
      <c r="E103" s="211">
        <v>960</v>
      </c>
      <c r="F103" s="284"/>
      <c r="G103" s="207">
        <f t="shared" ref="G103:G137" si="1">E103*F103</f>
        <v>0</v>
      </c>
    </row>
    <row r="104" spans="1:7" ht="30.75" customHeight="1">
      <c r="A104" s="208" t="s">
        <v>15</v>
      </c>
      <c r="B104" s="209" t="s">
        <v>379</v>
      </c>
      <c r="C104" s="223" t="s">
        <v>380</v>
      </c>
      <c r="D104" s="205" t="s">
        <v>381</v>
      </c>
      <c r="E104" s="211">
        <v>120</v>
      </c>
      <c r="F104" s="284"/>
      <c r="G104" s="207">
        <f t="shared" si="1"/>
        <v>0</v>
      </c>
    </row>
    <row r="105" spans="1:7" ht="57.75" customHeight="1">
      <c r="A105" s="208"/>
      <c r="C105" s="223" t="s">
        <v>382</v>
      </c>
      <c r="E105" s="211"/>
      <c r="F105" s="284"/>
      <c r="G105" s="207"/>
    </row>
    <row r="106" spans="1:7" ht="38.25" customHeight="1">
      <c r="A106" s="208" t="s">
        <v>17</v>
      </c>
      <c r="B106" s="209" t="s">
        <v>383</v>
      </c>
      <c r="C106" s="223" t="s">
        <v>384</v>
      </c>
      <c r="D106" s="205" t="s">
        <v>16</v>
      </c>
      <c r="E106" s="211">
        <v>40</v>
      </c>
      <c r="F106" s="284"/>
      <c r="G106" s="207">
        <f t="shared" si="1"/>
        <v>0</v>
      </c>
    </row>
    <row r="107" spans="1:7" ht="128.25" customHeight="1">
      <c r="A107" s="208"/>
      <c r="C107" s="223" t="s">
        <v>385</v>
      </c>
      <c r="E107" s="211"/>
      <c r="F107" s="284"/>
      <c r="G107" s="207"/>
    </row>
    <row r="108" spans="1:7" ht="15.75" customHeight="1">
      <c r="A108" s="208"/>
      <c r="C108" s="223"/>
      <c r="E108" s="211"/>
      <c r="F108" s="284"/>
      <c r="G108" s="207"/>
    </row>
    <row r="109" spans="1:7">
      <c r="A109" s="208"/>
      <c r="B109" s="224"/>
      <c r="C109" s="223"/>
      <c r="E109" s="211"/>
      <c r="F109" s="286"/>
      <c r="G109" s="207">
        <f t="shared" si="1"/>
        <v>0</v>
      </c>
    </row>
    <row r="110" spans="1:7">
      <c r="A110" s="208"/>
      <c r="B110" s="225" t="s">
        <v>386</v>
      </c>
      <c r="C110" s="220" t="s">
        <v>387</v>
      </c>
      <c r="E110" s="211"/>
      <c r="F110" s="286"/>
      <c r="G110" s="207">
        <f t="shared" si="1"/>
        <v>0</v>
      </c>
    </row>
    <row r="111" spans="1:7">
      <c r="A111" s="208"/>
      <c r="B111" s="225"/>
      <c r="C111" s="220"/>
      <c r="E111" s="211"/>
      <c r="F111" s="286"/>
      <c r="G111" s="207">
        <f t="shared" si="1"/>
        <v>0</v>
      </c>
    </row>
    <row r="112" spans="1:7" ht="25.5">
      <c r="A112" s="208" t="s">
        <v>15</v>
      </c>
      <c r="B112" s="209" t="s">
        <v>388</v>
      </c>
      <c r="C112" s="223" t="s">
        <v>389</v>
      </c>
      <c r="D112" s="205" t="s">
        <v>381</v>
      </c>
      <c r="E112" s="211">
        <v>105</v>
      </c>
      <c r="F112" s="284"/>
      <c r="G112" s="207">
        <f t="shared" si="1"/>
        <v>0</v>
      </c>
    </row>
    <row r="113" spans="1:9">
      <c r="A113" s="197"/>
      <c r="C113" s="223"/>
      <c r="E113" s="211"/>
      <c r="F113" s="284"/>
      <c r="G113" s="207">
        <f t="shared" si="1"/>
        <v>0</v>
      </c>
    </row>
    <row r="114" spans="1:9" ht="30" customHeight="1">
      <c r="A114" s="197"/>
      <c r="B114" s="225" t="s">
        <v>390</v>
      </c>
      <c r="C114" s="220" t="s">
        <v>391</v>
      </c>
      <c r="D114" s="226"/>
      <c r="F114" s="284"/>
      <c r="G114" s="207">
        <f t="shared" si="1"/>
        <v>0</v>
      </c>
    </row>
    <row r="115" spans="1:9">
      <c r="A115" s="197"/>
      <c r="C115" s="222"/>
      <c r="E115" s="211"/>
      <c r="F115" s="284"/>
      <c r="G115" s="207">
        <f t="shared" si="1"/>
        <v>0</v>
      </c>
    </row>
    <row r="116" spans="1:9" ht="45">
      <c r="A116" s="208" t="s">
        <v>17</v>
      </c>
      <c r="B116" s="209" t="s">
        <v>392</v>
      </c>
      <c r="C116" s="222" t="s">
        <v>393</v>
      </c>
      <c r="D116" s="205" t="s">
        <v>381</v>
      </c>
      <c r="E116" s="211">
        <v>140</v>
      </c>
      <c r="F116" s="284"/>
      <c r="G116" s="207">
        <f t="shared" si="1"/>
        <v>0</v>
      </c>
    </row>
    <row r="117" spans="1:9">
      <c r="A117" s="208"/>
      <c r="C117" s="222"/>
      <c r="E117" s="211"/>
      <c r="F117" s="284"/>
      <c r="G117" s="207">
        <f t="shared" si="1"/>
        <v>0</v>
      </c>
    </row>
    <row r="118" spans="1:9" ht="30">
      <c r="A118" s="208" t="s">
        <v>20</v>
      </c>
      <c r="B118" s="209" t="s">
        <v>394</v>
      </c>
      <c r="C118" s="222" t="s">
        <v>395</v>
      </c>
      <c r="D118" s="205" t="s">
        <v>381</v>
      </c>
      <c r="E118" s="211">
        <v>215</v>
      </c>
      <c r="F118" s="284"/>
      <c r="G118" s="207">
        <f t="shared" si="1"/>
        <v>0</v>
      </c>
    </row>
    <row r="119" spans="1:9">
      <c r="A119" s="208"/>
      <c r="C119" s="222"/>
      <c r="E119" s="211"/>
      <c r="F119" s="284"/>
      <c r="G119" s="207">
        <f t="shared" si="1"/>
        <v>0</v>
      </c>
    </row>
    <row r="120" spans="1:9" ht="25.5">
      <c r="A120" s="208"/>
      <c r="B120" s="225" t="s">
        <v>396</v>
      </c>
      <c r="C120" s="220" t="s">
        <v>397</v>
      </c>
      <c r="E120" s="211"/>
      <c r="F120" s="284"/>
      <c r="G120" s="207">
        <f t="shared" si="1"/>
        <v>0</v>
      </c>
    </row>
    <row r="121" spans="1:9">
      <c r="A121" s="208"/>
      <c r="C121" s="222"/>
      <c r="E121" s="211"/>
      <c r="F121" s="284"/>
      <c r="G121" s="207">
        <f t="shared" si="1"/>
        <v>0</v>
      </c>
    </row>
    <row r="122" spans="1:9" ht="45">
      <c r="A122" s="208" t="s">
        <v>24</v>
      </c>
      <c r="B122" s="209" t="s">
        <v>398</v>
      </c>
      <c r="C122" s="222" t="s">
        <v>399</v>
      </c>
      <c r="D122" s="205" t="s">
        <v>378</v>
      </c>
      <c r="E122" s="211">
        <v>100</v>
      </c>
      <c r="F122" s="284"/>
      <c r="G122" s="207">
        <f t="shared" si="1"/>
        <v>0</v>
      </c>
      <c r="I122" s="227" t="s">
        <v>400</v>
      </c>
    </row>
    <row r="123" spans="1:9">
      <c r="A123" s="208"/>
      <c r="C123" s="222"/>
      <c r="E123" s="211"/>
      <c r="F123" s="284"/>
      <c r="G123" s="207">
        <f t="shared" si="1"/>
        <v>0</v>
      </c>
    </row>
    <row r="124" spans="1:9" ht="45">
      <c r="A124" s="208" t="s">
        <v>61</v>
      </c>
      <c r="B124" s="209" t="s">
        <v>401</v>
      </c>
      <c r="C124" s="222" t="s">
        <v>402</v>
      </c>
      <c r="D124" s="205" t="s">
        <v>378</v>
      </c>
      <c r="E124" s="211">
        <v>415</v>
      </c>
      <c r="F124" s="284"/>
      <c r="G124" s="207">
        <f t="shared" si="1"/>
        <v>0</v>
      </c>
      <c r="I124" s="227" t="s">
        <v>403</v>
      </c>
    </row>
    <row r="125" spans="1:9">
      <c r="A125" s="197"/>
      <c r="C125" s="222"/>
      <c r="E125" s="211"/>
      <c r="F125" s="284"/>
      <c r="G125" s="207">
        <f t="shared" si="1"/>
        <v>0</v>
      </c>
    </row>
    <row r="126" spans="1:9" ht="25.5">
      <c r="A126" s="197"/>
      <c r="B126" s="203" t="s">
        <v>404</v>
      </c>
      <c r="C126" s="220" t="s">
        <v>405</v>
      </c>
      <c r="E126" s="211"/>
      <c r="F126" s="284"/>
      <c r="G126" s="207">
        <f t="shared" si="1"/>
        <v>0</v>
      </c>
    </row>
    <row r="127" spans="1:9">
      <c r="A127" s="197"/>
      <c r="B127" s="203"/>
      <c r="C127" s="220"/>
      <c r="E127" s="211"/>
      <c r="F127" s="284"/>
      <c r="G127" s="207">
        <f t="shared" si="1"/>
        <v>0</v>
      </c>
    </row>
    <row r="128" spans="1:9" ht="51">
      <c r="A128" s="208" t="s">
        <v>62</v>
      </c>
      <c r="B128" s="228" t="s">
        <v>406</v>
      </c>
      <c r="C128" s="223" t="s">
        <v>407</v>
      </c>
      <c r="D128" s="205" t="s">
        <v>378</v>
      </c>
      <c r="E128" s="211">
        <v>860</v>
      </c>
      <c r="F128" s="284"/>
      <c r="G128" s="207">
        <f t="shared" si="1"/>
        <v>0</v>
      </c>
      <c r="I128" t="s">
        <v>408</v>
      </c>
    </row>
    <row r="129" spans="1:9">
      <c r="A129" s="208"/>
      <c r="B129" s="228"/>
      <c r="C129" s="223"/>
      <c r="E129" s="211"/>
      <c r="F129" s="284"/>
      <c r="G129" s="207">
        <f t="shared" si="1"/>
        <v>0</v>
      </c>
    </row>
    <row r="130" spans="1:9" ht="62.25" customHeight="1">
      <c r="A130" s="208" t="s">
        <v>63</v>
      </c>
      <c r="B130" s="228" t="s">
        <v>406</v>
      </c>
      <c r="C130" s="223" t="s">
        <v>409</v>
      </c>
      <c r="D130" s="205" t="s">
        <v>378</v>
      </c>
      <c r="E130" s="211">
        <v>100</v>
      </c>
      <c r="F130" s="284"/>
      <c r="G130" s="207">
        <f t="shared" si="1"/>
        <v>0</v>
      </c>
      <c r="I130" t="s">
        <v>410</v>
      </c>
    </row>
    <row r="131" spans="1:9">
      <c r="A131" s="208"/>
      <c r="B131" s="228"/>
      <c r="C131" s="223"/>
      <c r="E131" s="211"/>
      <c r="F131" s="284"/>
      <c r="G131" s="207">
        <f t="shared" si="1"/>
        <v>0</v>
      </c>
    </row>
    <row r="132" spans="1:9">
      <c r="A132" s="208"/>
      <c r="B132" s="225" t="s">
        <v>411</v>
      </c>
      <c r="C132" s="220" t="s">
        <v>412</v>
      </c>
      <c r="E132" s="211"/>
      <c r="F132" s="284"/>
      <c r="G132" s="207">
        <f t="shared" si="1"/>
        <v>0</v>
      </c>
    </row>
    <row r="133" spans="1:9">
      <c r="A133" s="208"/>
      <c r="B133" s="228"/>
      <c r="C133" s="223"/>
      <c r="E133" s="211"/>
      <c r="F133" s="284"/>
      <c r="G133" s="207">
        <f t="shared" si="1"/>
        <v>0</v>
      </c>
    </row>
    <row r="134" spans="1:9" ht="25.5">
      <c r="A134" s="208" t="s">
        <v>64</v>
      </c>
      <c r="B134" s="228" t="s">
        <v>413</v>
      </c>
      <c r="C134" s="223" t="s">
        <v>414</v>
      </c>
      <c r="D134" s="205" t="s">
        <v>381</v>
      </c>
      <c r="E134" s="211">
        <v>265</v>
      </c>
      <c r="F134" s="284"/>
      <c r="G134" s="207">
        <f t="shared" si="1"/>
        <v>0</v>
      </c>
    </row>
    <row r="135" spans="1:9">
      <c r="A135" s="208"/>
      <c r="B135" s="228"/>
      <c r="C135" s="223"/>
      <c r="E135" s="211"/>
      <c r="F135" s="284"/>
      <c r="G135" s="207">
        <f t="shared" si="1"/>
        <v>0</v>
      </c>
    </row>
    <row r="136" spans="1:9">
      <c r="A136" s="208" t="s">
        <v>102</v>
      </c>
      <c r="B136" s="228" t="s">
        <v>77</v>
      </c>
      <c r="C136" s="223" t="s">
        <v>415</v>
      </c>
      <c r="D136" s="205" t="s">
        <v>381</v>
      </c>
      <c r="E136" s="211">
        <v>265</v>
      </c>
      <c r="F136" s="284"/>
      <c r="G136" s="207">
        <f t="shared" si="1"/>
        <v>0</v>
      </c>
    </row>
    <row r="137" spans="1:9">
      <c r="A137" s="208"/>
      <c r="B137" s="228"/>
      <c r="C137" s="223"/>
      <c r="E137" s="211"/>
      <c r="F137" s="284"/>
      <c r="G137" s="207">
        <f t="shared" si="1"/>
        <v>0</v>
      </c>
    </row>
    <row r="138" spans="1:9" ht="15.75" thickBot="1">
      <c r="A138" s="213"/>
      <c r="B138" s="214"/>
      <c r="C138" s="215" t="s">
        <v>416</v>
      </c>
      <c r="D138" s="216"/>
      <c r="E138" s="217"/>
      <c r="F138" s="285"/>
      <c r="G138" s="219">
        <f>SUM(G103:G137)</f>
        <v>0</v>
      </c>
    </row>
    <row r="139" spans="1:9" ht="12" customHeight="1" thickTop="1">
      <c r="A139" s="229"/>
      <c r="B139" s="230"/>
      <c r="C139" s="231"/>
      <c r="D139" s="226"/>
      <c r="E139" s="232"/>
      <c r="F139" s="287"/>
    </row>
    <row r="140" spans="1:9">
      <c r="A140" s="233"/>
      <c r="B140" s="203" t="s">
        <v>117</v>
      </c>
      <c r="C140" s="204" t="s">
        <v>348</v>
      </c>
      <c r="D140" s="234"/>
      <c r="E140" s="235"/>
      <c r="F140" s="287"/>
      <c r="G140" s="236"/>
    </row>
    <row r="141" spans="1:9">
      <c r="A141" s="233"/>
      <c r="B141" s="237"/>
      <c r="C141" s="238"/>
      <c r="D141" s="234"/>
      <c r="E141" s="235"/>
      <c r="F141" s="287"/>
      <c r="G141" s="236"/>
    </row>
    <row r="142" spans="1:9" ht="12.75" customHeight="1">
      <c r="A142" s="239"/>
      <c r="B142" s="240" t="s">
        <v>417</v>
      </c>
      <c r="C142" s="241" t="s">
        <v>418</v>
      </c>
      <c r="D142" s="206"/>
      <c r="E142" s="242"/>
      <c r="F142" s="284"/>
      <c r="G142" s="243">
        <f t="shared" ref="G142:G147" si="2">E142*F142</f>
        <v>0</v>
      </c>
    </row>
    <row r="143" spans="1:9" ht="14.1" customHeight="1">
      <c r="A143" s="239"/>
      <c r="B143" s="244"/>
      <c r="C143" s="245"/>
      <c r="D143" s="206"/>
      <c r="E143" s="242"/>
      <c r="F143" s="284"/>
      <c r="G143" s="243">
        <f t="shared" si="2"/>
        <v>0</v>
      </c>
    </row>
    <row r="144" spans="1:9" ht="43.5" customHeight="1">
      <c r="A144" s="208" t="s">
        <v>13</v>
      </c>
      <c r="B144" s="244" t="s">
        <v>419</v>
      </c>
      <c r="C144" s="245" t="s">
        <v>420</v>
      </c>
      <c r="D144" s="206" t="s">
        <v>16</v>
      </c>
      <c r="E144" s="246">
        <v>20</v>
      </c>
      <c r="F144" s="284"/>
      <c r="G144" s="243">
        <f t="shared" si="2"/>
        <v>0</v>
      </c>
    </row>
    <row r="145" spans="1:9">
      <c r="A145" s="239"/>
      <c r="B145" s="244"/>
      <c r="C145" s="245"/>
      <c r="D145" s="206"/>
      <c r="E145" s="242"/>
      <c r="F145" s="284"/>
      <c r="G145" s="243">
        <f t="shared" si="2"/>
        <v>0</v>
      </c>
    </row>
    <row r="146" spans="1:9" ht="38.25">
      <c r="A146" s="208" t="s">
        <v>15</v>
      </c>
      <c r="B146" s="244" t="s">
        <v>421</v>
      </c>
      <c r="C146" s="245" t="s">
        <v>422</v>
      </c>
      <c r="D146" s="206" t="s">
        <v>121</v>
      </c>
      <c r="E146" s="242">
        <v>40</v>
      </c>
      <c r="F146" s="284"/>
      <c r="G146" s="243">
        <f t="shared" si="2"/>
        <v>0</v>
      </c>
    </row>
    <row r="147" spans="1:9">
      <c r="A147" s="208"/>
      <c r="B147" s="244"/>
      <c r="C147" s="245"/>
      <c r="D147" s="206"/>
      <c r="E147" s="242"/>
      <c r="F147" s="286"/>
      <c r="G147" s="243">
        <f t="shared" si="2"/>
        <v>0</v>
      </c>
    </row>
    <row r="148" spans="1:9" ht="15.75" thickBot="1">
      <c r="A148" s="213"/>
      <c r="B148" s="214"/>
      <c r="C148" s="215" t="s">
        <v>423</v>
      </c>
      <c r="D148" s="216"/>
      <c r="E148" s="217"/>
      <c r="F148" s="285"/>
      <c r="G148" s="219">
        <f>SUM(G142:G147)</f>
        <v>0</v>
      </c>
    </row>
    <row r="149" spans="1:9" ht="15.75" thickTop="1">
      <c r="A149" s="239"/>
      <c r="E149" s="211"/>
      <c r="F149" s="284"/>
      <c r="G149" s="243"/>
    </row>
    <row r="150" spans="1:9">
      <c r="A150" s="197"/>
      <c r="B150" s="203" t="s">
        <v>118</v>
      </c>
      <c r="C150" s="204" t="s">
        <v>349</v>
      </c>
      <c r="F150" s="284"/>
    </row>
    <row r="151" spans="1:9">
      <c r="A151" s="197"/>
      <c r="B151" s="203"/>
      <c r="C151" s="204"/>
      <c r="F151" s="284"/>
    </row>
    <row r="152" spans="1:9">
      <c r="A152" s="197"/>
      <c r="B152" s="203" t="s">
        <v>424</v>
      </c>
      <c r="C152" s="204" t="s">
        <v>425</v>
      </c>
      <c r="F152" s="284"/>
    </row>
    <row r="153" spans="1:9">
      <c r="A153" s="197"/>
      <c r="F153" s="284"/>
    </row>
    <row r="154" spans="1:9" ht="30">
      <c r="A154" s="208" t="s">
        <v>13</v>
      </c>
      <c r="B154" s="209" t="s">
        <v>426</v>
      </c>
      <c r="C154" s="210" t="s">
        <v>427</v>
      </c>
      <c r="D154" s="205" t="s">
        <v>381</v>
      </c>
      <c r="E154" s="211">
        <v>45</v>
      </c>
      <c r="F154" s="284"/>
      <c r="G154" s="243">
        <f>E154*F154</f>
        <v>0</v>
      </c>
    </row>
    <row r="155" spans="1:9">
      <c r="A155" s="208"/>
      <c r="E155" s="211"/>
      <c r="F155" s="284"/>
      <c r="G155" s="243">
        <f t="shared" ref="G155:G175" si="3">E155*F155</f>
        <v>0</v>
      </c>
    </row>
    <row r="156" spans="1:9" ht="45">
      <c r="A156" s="208" t="s">
        <v>15</v>
      </c>
      <c r="B156" s="209" t="s">
        <v>428</v>
      </c>
      <c r="C156" s="210" t="s">
        <v>429</v>
      </c>
      <c r="D156" s="205" t="s">
        <v>381</v>
      </c>
      <c r="E156" s="211">
        <v>48</v>
      </c>
      <c r="F156" s="284"/>
      <c r="G156" s="243">
        <f t="shared" si="3"/>
        <v>0</v>
      </c>
    </row>
    <row r="157" spans="1:9">
      <c r="A157" s="197"/>
      <c r="E157" s="211"/>
      <c r="F157" s="284"/>
      <c r="G157" s="243">
        <f t="shared" si="3"/>
        <v>0</v>
      </c>
    </row>
    <row r="158" spans="1:9">
      <c r="A158" s="197"/>
      <c r="B158" s="203" t="s">
        <v>430</v>
      </c>
      <c r="C158" s="204" t="s">
        <v>431</v>
      </c>
      <c r="F158" s="284"/>
      <c r="G158" s="243">
        <f t="shared" si="3"/>
        <v>0</v>
      </c>
    </row>
    <row r="159" spans="1:9">
      <c r="A159" s="197"/>
      <c r="B159" s="203"/>
      <c r="C159" s="204"/>
      <c r="F159" s="284"/>
      <c r="G159" s="243">
        <f t="shared" si="3"/>
        <v>0</v>
      </c>
    </row>
    <row r="160" spans="1:9" ht="60">
      <c r="A160" s="208" t="s">
        <v>17</v>
      </c>
      <c r="B160" s="209" t="s">
        <v>432</v>
      </c>
      <c r="C160" s="210" t="s">
        <v>433</v>
      </c>
      <c r="D160" s="205" t="s">
        <v>434</v>
      </c>
      <c r="E160" s="247">
        <v>2700</v>
      </c>
      <c r="F160" s="284"/>
      <c r="G160" s="243">
        <f t="shared" si="3"/>
        <v>0</v>
      </c>
      <c r="I160" t="s">
        <v>435</v>
      </c>
    </row>
    <row r="161" spans="1:7">
      <c r="A161" s="208"/>
      <c r="E161" s="247"/>
      <c r="F161" s="284"/>
      <c r="G161" s="243">
        <f t="shared" si="3"/>
        <v>0</v>
      </c>
    </row>
    <row r="162" spans="1:7" ht="45">
      <c r="A162" s="208" t="s">
        <v>20</v>
      </c>
      <c r="B162" s="209" t="s">
        <v>436</v>
      </c>
      <c r="C162" s="210" t="s">
        <v>437</v>
      </c>
      <c r="D162" s="205" t="s">
        <v>16</v>
      </c>
      <c r="E162" s="247">
        <v>79</v>
      </c>
      <c r="F162" s="284"/>
      <c r="G162" s="243">
        <f t="shared" si="3"/>
        <v>0</v>
      </c>
    </row>
    <row r="163" spans="1:7">
      <c r="A163" s="197"/>
      <c r="E163" s="247"/>
      <c r="F163" s="284"/>
      <c r="G163" s="243">
        <f t="shared" si="3"/>
        <v>0</v>
      </c>
    </row>
    <row r="164" spans="1:7">
      <c r="A164" s="248"/>
      <c r="B164" s="203" t="s">
        <v>438</v>
      </c>
      <c r="C164" s="204" t="s">
        <v>439</v>
      </c>
      <c r="D164" s="226"/>
      <c r="E164" s="249"/>
      <c r="F164" s="287"/>
      <c r="G164" s="243">
        <f t="shared" si="3"/>
        <v>0</v>
      </c>
    </row>
    <row r="165" spans="1:7">
      <c r="A165" s="197"/>
      <c r="F165" s="284"/>
      <c r="G165" s="243">
        <f t="shared" si="3"/>
        <v>0</v>
      </c>
    </row>
    <row r="166" spans="1:7" ht="60">
      <c r="A166" s="208" t="s">
        <v>24</v>
      </c>
      <c r="B166" s="209" t="s">
        <v>440</v>
      </c>
      <c r="C166" s="210" t="s">
        <v>441</v>
      </c>
      <c r="D166" s="205" t="s">
        <v>378</v>
      </c>
      <c r="E166" s="211">
        <v>145</v>
      </c>
      <c r="F166" s="284"/>
      <c r="G166" s="243">
        <f t="shared" si="3"/>
        <v>0</v>
      </c>
    </row>
    <row r="167" spans="1:7">
      <c r="A167" s="208"/>
      <c r="E167" s="211"/>
      <c r="F167" s="284"/>
      <c r="G167" s="243">
        <f t="shared" si="3"/>
        <v>0</v>
      </c>
    </row>
    <row r="168" spans="1:7" ht="45">
      <c r="A168" s="208" t="s">
        <v>61</v>
      </c>
      <c r="B168" s="209" t="s">
        <v>442</v>
      </c>
      <c r="C168" s="210" t="s">
        <v>443</v>
      </c>
      <c r="D168" s="205" t="s">
        <v>378</v>
      </c>
      <c r="E168" s="211">
        <v>41</v>
      </c>
      <c r="F168" s="284"/>
      <c r="G168" s="243">
        <f t="shared" si="3"/>
        <v>0</v>
      </c>
    </row>
    <row r="169" spans="1:7">
      <c r="A169" s="197"/>
      <c r="E169" s="211"/>
      <c r="F169" s="284"/>
      <c r="G169" s="243">
        <f t="shared" si="3"/>
        <v>0</v>
      </c>
    </row>
    <row r="170" spans="1:7" ht="45">
      <c r="A170" s="208" t="s">
        <v>62</v>
      </c>
      <c r="B170" s="209" t="s">
        <v>444</v>
      </c>
      <c r="C170" s="210" t="s">
        <v>445</v>
      </c>
      <c r="D170" s="205" t="s">
        <v>378</v>
      </c>
      <c r="E170" s="211">
        <v>8.6</v>
      </c>
      <c r="F170" s="284"/>
      <c r="G170" s="243">
        <f t="shared" si="3"/>
        <v>0</v>
      </c>
    </row>
    <row r="171" spans="1:7">
      <c r="A171" s="197"/>
      <c r="E171" s="211"/>
      <c r="F171" s="284"/>
      <c r="G171" s="243">
        <f t="shared" si="3"/>
        <v>0</v>
      </c>
    </row>
    <row r="172" spans="1:7" ht="75">
      <c r="A172" s="208" t="s">
        <v>63</v>
      </c>
      <c r="B172" s="209" t="s">
        <v>446</v>
      </c>
      <c r="C172" s="210" t="s">
        <v>447</v>
      </c>
      <c r="D172" s="205" t="s">
        <v>378</v>
      </c>
      <c r="E172" s="211">
        <v>17</v>
      </c>
      <c r="F172" s="288"/>
      <c r="G172" s="243">
        <f>E172*F172</f>
        <v>0</v>
      </c>
    </row>
    <row r="173" spans="1:7">
      <c r="A173" s="208"/>
      <c r="E173" s="211"/>
      <c r="F173" s="284"/>
      <c r="G173" s="243">
        <f t="shared" si="3"/>
        <v>0</v>
      </c>
    </row>
    <row r="174" spans="1:7" ht="183" customHeight="1">
      <c r="A174" s="250" t="s">
        <v>64</v>
      </c>
      <c r="B174" s="209" t="s">
        <v>448</v>
      </c>
      <c r="C174" s="210" t="s">
        <v>449</v>
      </c>
      <c r="D174" s="205" t="s">
        <v>378</v>
      </c>
      <c r="E174" s="211">
        <v>280</v>
      </c>
      <c r="F174" s="288"/>
      <c r="G174" s="243">
        <f t="shared" si="3"/>
        <v>0</v>
      </c>
    </row>
    <row r="175" spans="1:7">
      <c r="A175" s="208"/>
      <c r="E175" s="211"/>
      <c r="F175" s="288"/>
      <c r="G175" s="243">
        <f t="shared" si="3"/>
        <v>0</v>
      </c>
    </row>
    <row r="176" spans="1:7" ht="26.25" thickBot="1">
      <c r="A176" s="213"/>
      <c r="B176" s="214"/>
      <c r="C176" s="215" t="s">
        <v>450</v>
      </c>
      <c r="D176" s="216"/>
      <c r="E176" s="217"/>
      <c r="F176" s="285"/>
      <c r="G176" s="219">
        <f>SUM(G154:G175)</f>
        <v>0</v>
      </c>
    </row>
    <row r="177" spans="1:7" ht="15.75" thickTop="1">
      <c r="A177" s="197"/>
      <c r="C177" s="231"/>
      <c r="D177" s="251"/>
      <c r="E177" s="252"/>
      <c r="F177" s="287"/>
      <c r="G177" s="243"/>
    </row>
    <row r="178" spans="1:7">
      <c r="A178" s="197"/>
      <c r="B178" s="203" t="s">
        <v>119</v>
      </c>
      <c r="C178" s="204" t="s">
        <v>350</v>
      </c>
      <c r="F178" s="284"/>
      <c r="G178" s="243"/>
    </row>
    <row r="179" spans="1:7">
      <c r="A179" s="197"/>
      <c r="F179" s="284"/>
      <c r="G179" s="243"/>
    </row>
    <row r="180" spans="1:7" s="254" customFormat="1" ht="75">
      <c r="A180" s="208" t="s">
        <v>13</v>
      </c>
      <c r="B180" s="209" t="s">
        <v>451</v>
      </c>
      <c r="C180" s="210" t="s">
        <v>452</v>
      </c>
      <c r="D180" s="205" t="s">
        <v>121</v>
      </c>
      <c r="E180" s="253">
        <v>39</v>
      </c>
      <c r="F180" s="284"/>
      <c r="G180" s="243">
        <f>E180*F180</f>
        <v>0</v>
      </c>
    </row>
    <row r="181" spans="1:7">
      <c r="A181" s="197"/>
      <c r="E181" s="253"/>
      <c r="F181" s="284"/>
      <c r="G181" s="243">
        <f>E181*F181</f>
        <v>0</v>
      </c>
    </row>
    <row r="182" spans="1:7" ht="15.75" thickBot="1">
      <c r="A182" s="213"/>
      <c r="B182" s="214"/>
      <c r="C182" s="215" t="s">
        <v>453</v>
      </c>
      <c r="D182" s="216"/>
      <c r="E182" s="217"/>
      <c r="F182" s="285"/>
      <c r="G182" s="219">
        <f>SUM(G180:G181)</f>
        <v>0</v>
      </c>
    </row>
    <row r="183" spans="1:7" ht="15.75" thickTop="1">
      <c r="A183" s="197"/>
      <c r="C183" s="231"/>
      <c r="D183" s="251"/>
      <c r="E183" s="252"/>
      <c r="F183" s="287"/>
      <c r="G183" s="243"/>
    </row>
    <row r="184" spans="1:7">
      <c r="A184" s="197"/>
      <c r="B184" s="203" t="s">
        <v>120</v>
      </c>
      <c r="C184" s="204" t="s">
        <v>351</v>
      </c>
      <c r="F184" s="284"/>
      <c r="G184" s="243"/>
    </row>
    <row r="185" spans="1:7">
      <c r="A185" s="197"/>
      <c r="B185" s="203"/>
      <c r="C185" s="204"/>
      <c r="F185" s="284"/>
      <c r="G185" s="243"/>
    </row>
    <row r="186" spans="1:7" ht="25.5">
      <c r="A186" s="197"/>
      <c r="B186" s="203" t="s">
        <v>454</v>
      </c>
      <c r="C186" s="204" t="s">
        <v>455</v>
      </c>
      <c r="F186" s="284"/>
      <c r="G186" s="243"/>
    </row>
    <row r="187" spans="1:7">
      <c r="A187" s="197"/>
      <c r="F187" s="284"/>
      <c r="G187" s="243"/>
    </row>
    <row r="188" spans="1:7" ht="30">
      <c r="A188" s="208" t="s">
        <v>13</v>
      </c>
      <c r="B188" s="209" t="s">
        <v>456</v>
      </c>
      <c r="C188" s="210" t="s">
        <v>457</v>
      </c>
      <c r="D188" s="205" t="s">
        <v>458</v>
      </c>
      <c r="E188" s="253">
        <v>40</v>
      </c>
      <c r="F188" s="284"/>
      <c r="G188" s="243">
        <f>E188*F188</f>
        <v>0</v>
      </c>
    </row>
    <row r="189" spans="1:7">
      <c r="A189" s="197"/>
      <c r="E189" s="253"/>
      <c r="F189" s="284"/>
      <c r="G189" s="243">
        <f>E189*F189</f>
        <v>0</v>
      </c>
    </row>
    <row r="190" spans="1:7" ht="30">
      <c r="A190" s="208" t="s">
        <v>15</v>
      </c>
      <c r="B190" s="209" t="s">
        <v>459</v>
      </c>
      <c r="C190" s="255" t="s">
        <v>460</v>
      </c>
      <c r="D190" s="205" t="s">
        <v>16</v>
      </c>
      <c r="E190" s="253">
        <v>1</v>
      </c>
      <c r="F190" s="284"/>
      <c r="G190" s="243">
        <f>E190*F190</f>
        <v>0</v>
      </c>
    </row>
    <row r="191" spans="1:7">
      <c r="A191" s="197"/>
      <c r="E191" s="253"/>
      <c r="F191" s="284"/>
      <c r="G191" s="243">
        <f>E191*F191</f>
        <v>0</v>
      </c>
    </row>
    <row r="192" spans="1:7" ht="30">
      <c r="A192" s="208" t="s">
        <v>17</v>
      </c>
      <c r="B192" s="209" t="s">
        <v>461</v>
      </c>
      <c r="C192" s="210" t="s">
        <v>462</v>
      </c>
      <c r="D192" s="205" t="s">
        <v>16</v>
      </c>
      <c r="E192" s="253">
        <v>1</v>
      </c>
      <c r="F192" s="284"/>
      <c r="G192" s="243">
        <f>E192*F192</f>
        <v>0</v>
      </c>
    </row>
    <row r="193" spans="1:7">
      <c r="A193" s="256"/>
      <c r="F193" s="207"/>
      <c r="G193" s="243"/>
    </row>
    <row r="194" spans="1:7" ht="15.75" thickBot="1">
      <c r="A194" s="213"/>
      <c r="B194" s="214"/>
      <c r="C194" s="215" t="s">
        <v>463</v>
      </c>
      <c r="D194" s="216"/>
      <c r="E194" s="217"/>
      <c r="F194" s="218"/>
      <c r="G194" s="219">
        <f>SUM(G188:G192)</f>
        <v>0</v>
      </c>
    </row>
    <row r="195" spans="1:7" ht="15.75" thickTop="1">
      <c r="B195" s="150"/>
      <c r="C195" s="163"/>
      <c r="D195" s="162"/>
      <c r="E195" s="162"/>
      <c r="F195"/>
      <c r="G195"/>
    </row>
    <row r="196" spans="1:7">
      <c r="B196" s="150"/>
      <c r="C196" s="163"/>
      <c r="D196" s="162"/>
      <c r="E196" s="162"/>
      <c r="F196"/>
      <c r="G196"/>
    </row>
    <row r="197" spans="1:7">
      <c r="B197" s="150"/>
      <c r="C197" s="163"/>
      <c r="D197" s="162"/>
      <c r="E197" s="162"/>
      <c r="F197"/>
      <c r="G197"/>
    </row>
    <row r="198" spans="1:7">
      <c r="B198" s="150"/>
      <c r="C198" s="163"/>
      <c r="D198" s="162"/>
      <c r="E198" s="162"/>
      <c r="F198"/>
      <c r="G198"/>
    </row>
    <row r="199" spans="1:7">
      <c r="B199" s="150"/>
      <c r="C199" s="163"/>
      <c r="D199" s="162"/>
      <c r="E199" s="162"/>
      <c r="F199"/>
      <c r="G199"/>
    </row>
    <row r="200" spans="1:7" ht="13.5" customHeight="1">
      <c r="B200" s="150"/>
      <c r="C200" s="163"/>
      <c r="D200" s="162"/>
      <c r="E200" s="162"/>
      <c r="F200"/>
      <c r="G200"/>
    </row>
    <row r="201" spans="1:7">
      <c r="B201" s="150"/>
      <c r="C201" s="163"/>
      <c r="D201" s="162"/>
      <c r="E201" s="162"/>
      <c r="F201"/>
      <c r="G201"/>
    </row>
    <row r="202" spans="1:7">
      <c r="B202" s="150"/>
      <c r="C202" s="163"/>
      <c r="D202" s="162"/>
      <c r="E202" s="162"/>
      <c r="F202"/>
      <c r="G202"/>
    </row>
    <row r="203" spans="1:7">
      <c r="B203" s="150"/>
      <c r="C203" s="163"/>
      <c r="D203" s="162"/>
      <c r="E203" s="162"/>
      <c r="F203"/>
      <c r="G203"/>
    </row>
    <row r="204" spans="1:7">
      <c r="B204" s="150"/>
      <c r="C204" s="163"/>
      <c r="D204" s="162"/>
      <c r="E204" s="162"/>
      <c r="F204"/>
      <c r="G204"/>
    </row>
    <row r="205" spans="1:7">
      <c r="B205" s="150"/>
      <c r="C205" s="163"/>
      <c r="D205" s="162"/>
      <c r="E205" s="162"/>
      <c r="F205"/>
      <c r="G205"/>
    </row>
    <row r="206" spans="1:7">
      <c r="B206" s="150"/>
      <c r="C206" s="163"/>
      <c r="D206" s="162"/>
      <c r="E206" s="162"/>
      <c r="F206"/>
      <c r="G206"/>
    </row>
    <row r="207" spans="1:7">
      <c r="B207" s="150"/>
      <c r="C207" s="163"/>
      <c r="D207" s="162"/>
      <c r="E207" s="162"/>
      <c r="F207"/>
      <c r="G207"/>
    </row>
    <row r="208" spans="1:7">
      <c r="B208" s="150"/>
      <c r="C208" s="163"/>
      <c r="D208" s="162"/>
      <c r="E208" s="162"/>
      <c r="F208"/>
      <c r="G208"/>
    </row>
    <row r="209" spans="2:7">
      <c r="B209" s="150"/>
      <c r="C209" s="163"/>
      <c r="D209" s="162"/>
      <c r="E209" s="162"/>
      <c r="F209"/>
      <c r="G209"/>
    </row>
    <row r="210" spans="2:7">
      <c r="B210" s="150"/>
      <c r="C210" s="163"/>
      <c r="D210" s="162"/>
      <c r="E210" s="162"/>
      <c r="F210"/>
      <c r="G210"/>
    </row>
    <row r="211" spans="2:7">
      <c r="B211" s="150"/>
      <c r="C211" s="163"/>
      <c r="D211" s="162"/>
      <c r="E211" s="162"/>
      <c r="F211"/>
      <c r="G211"/>
    </row>
    <row r="212" spans="2:7">
      <c r="B212" s="150"/>
      <c r="C212" s="163"/>
      <c r="D212" s="162"/>
      <c r="E212" s="162"/>
      <c r="F212"/>
      <c r="G212"/>
    </row>
    <row r="213" spans="2:7">
      <c r="B213" s="150"/>
      <c r="C213" s="163"/>
      <c r="D213" s="162"/>
      <c r="E213" s="162"/>
      <c r="F213"/>
      <c r="G213"/>
    </row>
    <row r="214" spans="2:7">
      <c r="B214" s="150"/>
      <c r="C214" s="163"/>
      <c r="D214" s="162"/>
      <c r="E214" s="162"/>
      <c r="F214"/>
      <c r="G214"/>
    </row>
    <row r="215" spans="2:7">
      <c r="B215" s="150"/>
      <c r="C215" s="163"/>
      <c r="D215" s="162"/>
      <c r="E215" s="162"/>
      <c r="F215"/>
      <c r="G215"/>
    </row>
    <row r="216" spans="2:7">
      <c r="B216" s="150"/>
      <c r="C216" s="163"/>
      <c r="D216" s="162"/>
      <c r="E216" s="162"/>
      <c r="F216"/>
      <c r="G216"/>
    </row>
    <row r="217" spans="2:7">
      <c r="B217" s="150"/>
      <c r="C217" s="163"/>
      <c r="D217" s="162"/>
      <c r="E217" s="162"/>
      <c r="F217"/>
      <c r="G217"/>
    </row>
    <row r="218" spans="2:7">
      <c r="B218" s="150"/>
      <c r="C218" s="163"/>
      <c r="D218" s="162"/>
      <c r="E218" s="162"/>
      <c r="F218"/>
      <c r="G218"/>
    </row>
    <row r="219" spans="2:7">
      <c r="B219" s="150"/>
      <c r="C219" s="163"/>
      <c r="D219" s="162"/>
      <c r="E219" s="162"/>
      <c r="F219"/>
      <c r="G219"/>
    </row>
    <row r="220" spans="2:7">
      <c r="B220" s="150"/>
      <c r="C220" s="163"/>
      <c r="D220" s="162"/>
      <c r="E220" s="162"/>
      <c r="F220"/>
      <c r="G220"/>
    </row>
    <row r="221" spans="2:7">
      <c r="B221" s="150"/>
      <c r="C221" s="163"/>
      <c r="D221" s="162"/>
      <c r="E221" s="162"/>
      <c r="F221"/>
      <c r="G221"/>
    </row>
    <row r="222" spans="2:7">
      <c r="B222" s="150"/>
      <c r="C222" s="163"/>
      <c r="D222" s="162"/>
      <c r="E222" s="162"/>
      <c r="F222"/>
      <c r="G222"/>
    </row>
    <row r="223" spans="2:7">
      <c r="B223" s="150"/>
      <c r="C223" s="163"/>
      <c r="D223" s="162"/>
      <c r="E223" s="162"/>
      <c r="F223"/>
      <c r="G223"/>
    </row>
    <row r="224" spans="2:7">
      <c r="B224" s="150"/>
      <c r="C224" s="163"/>
      <c r="D224" s="162"/>
      <c r="E224" s="162"/>
      <c r="F224"/>
      <c r="G224"/>
    </row>
    <row r="225" spans="1:7">
      <c r="B225" s="150"/>
      <c r="C225" s="163"/>
      <c r="D225" s="162"/>
      <c r="E225" s="162"/>
      <c r="F225"/>
      <c r="G225"/>
    </row>
    <row r="226" spans="1:7">
      <c r="B226" s="150"/>
      <c r="C226" s="163"/>
      <c r="D226" s="162"/>
      <c r="E226" s="162"/>
      <c r="F226"/>
      <c r="G226"/>
    </row>
    <row r="227" spans="1:7">
      <c r="B227" s="150"/>
      <c r="C227" s="163"/>
      <c r="D227" s="162"/>
      <c r="E227" s="162"/>
      <c r="F227"/>
      <c r="G227"/>
    </row>
    <row r="228" spans="1:7">
      <c r="B228" s="150"/>
      <c r="C228" s="163"/>
      <c r="D228" s="162"/>
      <c r="E228" s="162"/>
      <c r="F228"/>
      <c r="G228"/>
    </row>
    <row r="229" spans="1:7">
      <c r="B229" s="150"/>
      <c r="C229" s="163"/>
      <c r="D229" s="162"/>
      <c r="E229" s="162"/>
      <c r="F229"/>
      <c r="G229"/>
    </row>
    <row r="230" spans="1:7">
      <c r="B230" s="150"/>
      <c r="C230" s="163"/>
      <c r="D230" s="162"/>
      <c r="E230" s="162"/>
      <c r="F230"/>
      <c r="G230"/>
    </row>
    <row r="231" spans="1:7">
      <c r="A231" s="257"/>
      <c r="B231" s="150"/>
      <c r="C231" s="163"/>
      <c r="D231" s="162"/>
      <c r="E231" s="162"/>
      <c r="F231"/>
      <c r="G231"/>
    </row>
    <row r="232" spans="1:7">
      <c r="A232" s="257"/>
      <c r="B232" s="150"/>
      <c r="C232" s="163"/>
      <c r="D232" s="162"/>
      <c r="E232" s="162"/>
      <c r="F232"/>
      <c r="G232"/>
    </row>
    <row r="233" spans="1:7">
      <c r="A233" s="257"/>
      <c r="B233" s="150"/>
      <c r="C233" s="163"/>
      <c r="D233" s="162"/>
      <c r="E233" s="162"/>
      <c r="F233"/>
      <c r="G233"/>
    </row>
    <row r="234" spans="1:7">
      <c r="A234" s="257"/>
      <c r="B234" s="150"/>
      <c r="C234" s="163"/>
      <c r="D234" s="162"/>
      <c r="E234" s="162"/>
      <c r="F234"/>
      <c r="G234"/>
    </row>
    <row r="235" spans="1:7">
      <c r="A235" s="257"/>
      <c r="B235" s="150"/>
      <c r="C235" s="163"/>
      <c r="D235" s="162"/>
      <c r="E235" s="162"/>
      <c r="F235"/>
      <c r="G235"/>
    </row>
    <row r="236" spans="1:7">
      <c r="A236" s="257"/>
      <c r="B236" s="150"/>
      <c r="C236" s="163"/>
      <c r="D236" s="162"/>
      <c r="E236" s="162"/>
      <c r="F236"/>
      <c r="G236"/>
    </row>
    <row r="237" spans="1:7">
      <c r="A237" s="257"/>
      <c r="B237" s="150"/>
      <c r="C237" s="163"/>
      <c r="D237" s="162"/>
      <c r="E237" s="162"/>
      <c r="F237"/>
      <c r="G237"/>
    </row>
    <row r="238" spans="1:7">
      <c r="A238" s="257"/>
      <c r="B238" s="150"/>
      <c r="C238" s="163"/>
      <c r="D238" s="162"/>
      <c r="E238" s="162"/>
      <c r="F238"/>
      <c r="G238"/>
    </row>
    <row r="239" spans="1:7">
      <c r="A239" s="257"/>
      <c r="B239" s="150"/>
      <c r="C239" s="163"/>
      <c r="D239" s="162"/>
      <c r="E239" s="162"/>
      <c r="F239"/>
      <c r="G239"/>
    </row>
    <row r="240" spans="1:7">
      <c r="A240" s="257"/>
      <c r="B240" s="150"/>
      <c r="C240" s="163"/>
      <c r="D240" s="162"/>
      <c r="E240" s="162"/>
      <c r="F240"/>
      <c r="G240"/>
    </row>
    <row r="241" spans="1:7">
      <c r="A241" s="257"/>
      <c r="B241" s="150"/>
      <c r="C241" s="163"/>
      <c r="D241" s="162"/>
      <c r="E241" s="162"/>
      <c r="F241"/>
      <c r="G241"/>
    </row>
    <row r="242" spans="1:7">
      <c r="A242" s="257"/>
      <c r="B242" s="150"/>
      <c r="C242" s="163"/>
      <c r="D242" s="162"/>
      <c r="E242" s="162"/>
      <c r="F242"/>
      <c r="G242"/>
    </row>
    <row r="243" spans="1:7">
      <c r="A243" s="257"/>
      <c r="B243" s="150"/>
      <c r="C243" s="163"/>
      <c r="D243" s="162"/>
      <c r="E243" s="162"/>
      <c r="F243"/>
      <c r="G243"/>
    </row>
    <row r="244" spans="1:7">
      <c r="A244" s="257"/>
      <c r="B244" s="150"/>
      <c r="C244" s="163"/>
      <c r="D244" s="162"/>
      <c r="E244" s="162"/>
      <c r="F244"/>
      <c r="G244"/>
    </row>
    <row r="245" spans="1:7">
      <c r="A245" s="257"/>
      <c r="B245" s="150"/>
      <c r="C245" s="163"/>
      <c r="D245" s="162"/>
      <c r="E245" s="162"/>
      <c r="F245"/>
      <c r="G245"/>
    </row>
    <row r="246" spans="1:7">
      <c r="A246" s="257"/>
      <c r="B246" s="150"/>
      <c r="C246" s="163"/>
      <c r="D246" s="162"/>
      <c r="E246" s="162"/>
      <c r="F246"/>
      <c r="G246"/>
    </row>
    <row r="247" spans="1:7">
      <c r="A247" s="257"/>
      <c r="B247" s="150"/>
      <c r="C247" s="163"/>
      <c r="D247" s="162"/>
      <c r="E247" s="162"/>
      <c r="F247"/>
      <c r="G247"/>
    </row>
    <row r="248" spans="1:7">
      <c r="A248" s="257"/>
      <c r="B248" s="150"/>
      <c r="C248" s="163"/>
      <c r="D248" s="162"/>
      <c r="E248" s="162"/>
      <c r="F248"/>
      <c r="G248"/>
    </row>
    <row r="249" spans="1:7">
      <c r="A249" s="257"/>
      <c r="B249" s="150"/>
      <c r="C249" s="163"/>
      <c r="D249" s="162"/>
      <c r="E249" s="162"/>
      <c r="F249"/>
      <c r="G249"/>
    </row>
    <row r="250" spans="1:7">
      <c r="A250" s="257"/>
      <c r="B250" s="150"/>
      <c r="C250" s="163"/>
      <c r="D250" s="162"/>
      <c r="E250" s="162"/>
      <c r="F250"/>
      <c r="G250"/>
    </row>
    <row r="251" spans="1:7">
      <c r="A251" s="257"/>
      <c r="B251" s="150"/>
      <c r="C251" s="163"/>
      <c r="D251" s="162"/>
      <c r="E251" s="162"/>
      <c r="F251"/>
      <c r="G251"/>
    </row>
    <row r="252" spans="1:7">
      <c r="A252" s="257"/>
      <c r="B252" s="150"/>
      <c r="C252" s="163"/>
      <c r="D252" s="162"/>
      <c r="E252" s="162"/>
      <c r="F252"/>
      <c r="G252"/>
    </row>
    <row r="253" spans="1:7">
      <c r="A253" s="257"/>
      <c r="B253" s="150"/>
      <c r="C253" s="163"/>
      <c r="D253" s="162"/>
      <c r="E253" s="162"/>
      <c r="F253"/>
      <c r="G253"/>
    </row>
    <row r="254" spans="1:7">
      <c r="A254" s="257"/>
      <c r="B254" s="150"/>
      <c r="C254" s="163"/>
      <c r="D254" s="162"/>
      <c r="E254" s="162"/>
      <c r="F254"/>
      <c r="G254"/>
    </row>
    <row r="255" spans="1:7">
      <c r="A255" s="257"/>
      <c r="B255" s="150"/>
      <c r="C255" s="163"/>
      <c r="D255" s="162"/>
      <c r="E255" s="162"/>
      <c r="F255"/>
      <c r="G255"/>
    </row>
    <row r="256" spans="1:7">
      <c r="A256" s="257"/>
      <c r="B256" s="150"/>
      <c r="C256" s="163"/>
      <c r="D256" s="162"/>
      <c r="E256" s="162"/>
      <c r="F256"/>
      <c r="G256"/>
    </row>
    <row r="257" spans="1:7">
      <c r="A257" s="257"/>
      <c r="B257" s="150"/>
      <c r="C257" s="163"/>
      <c r="D257" s="162"/>
      <c r="E257" s="162"/>
      <c r="F257"/>
      <c r="G257"/>
    </row>
    <row r="258" spans="1:7">
      <c r="A258" s="257"/>
      <c r="B258" s="150"/>
      <c r="C258" s="163"/>
      <c r="D258" s="162"/>
      <c r="E258" s="162"/>
      <c r="F258"/>
      <c r="G258"/>
    </row>
    <row r="259" spans="1:7">
      <c r="A259" s="257"/>
      <c r="B259" s="150"/>
      <c r="C259" s="163"/>
      <c r="D259" s="162"/>
      <c r="E259" s="162"/>
      <c r="F259"/>
      <c r="G259"/>
    </row>
    <row r="260" spans="1:7">
      <c r="A260" s="257"/>
      <c r="B260" s="150"/>
      <c r="C260" s="163"/>
      <c r="D260" s="162"/>
      <c r="E260" s="162"/>
      <c r="F260"/>
      <c r="G260"/>
    </row>
    <row r="261" spans="1:7">
      <c r="A261" s="257"/>
      <c r="B261" s="150"/>
      <c r="C261" s="163"/>
      <c r="D261" s="162"/>
      <c r="E261" s="162"/>
      <c r="F261"/>
      <c r="G261"/>
    </row>
    <row r="262" spans="1:7">
      <c r="A262" s="257"/>
      <c r="B262" s="150"/>
      <c r="C262" s="163"/>
      <c r="D262" s="162"/>
      <c r="E262" s="162"/>
      <c r="F262"/>
      <c r="G262"/>
    </row>
    <row r="263" spans="1:7">
      <c r="A263" s="257"/>
      <c r="B263" s="150"/>
      <c r="C263" s="163"/>
      <c r="D263" s="162"/>
      <c r="E263" s="162"/>
      <c r="F263"/>
      <c r="G263"/>
    </row>
    <row r="264" spans="1:7">
      <c r="A264" s="257"/>
      <c r="B264" s="150"/>
      <c r="C264" s="163"/>
      <c r="D264" s="162"/>
      <c r="E264" s="162"/>
      <c r="F264"/>
      <c r="G264"/>
    </row>
    <row r="265" spans="1:7">
      <c r="A265" s="257"/>
      <c r="B265" s="150"/>
      <c r="C265" s="163"/>
      <c r="D265" s="162"/>
      <c r="E265" s="162"/>
      <c r="F265"/>
      <c r="G265"/>
    </row>
    <row r="266" spans="1:7">
      <c r="A266" s="257"/>
      <c r="B266" s="150"/>
      <c r="C266" s="163"/>
      <c r="D266" s="162"/>
      <c r="E266" s="162"/>
      <c r="F266"/>
      <c r="G266"/>
    </row>
    <row r="267" spans="1:7">
      <c r="A267" s="257"/>
      <c r="B267" s="150"/>
      <c r="C267" s="163"/>
      <c r="D267" s="162"/>
      <c r="E267" s="162"/>
      <c r="F267"/>
      <c r="G267"/>
    </row>
    <row r="268" spans="1:7">
      <c r="A268" s="257"/>
      <c r="B268" s="150"/>
      <c r="C268" s="163"/>
      <c r="D268" s="162"/>
      <c r="E268" s="162"/>
      <c r="F268"/>
      <c r="G268"/>
    </row>
    <row r="269" spans="1:7">
      <c r="A269" s="257"/>
      <c r="B269" s="150"/>
      <c r="C269" s="163"/>
      <c r="D269" s="162"/>
      <c r="E269" s="162"/>
      <c r="F269"/>
      <c r="G269"/>
    </row>
    <row r="270" spans="1:7">
      <c r="A270" s="257"/>
      <c r="B270" s="150"/>
      <c r="C270" s="163"/>
      <c r="D270" s="162"/>
      <c r="E270" s="162"/>
      <c r="F270"/>
      <c r="G270"/>
    </row>
    <row r="271" spans="1:7">
      <c r="A271" s="257"/>
      <c r="B271" s="150"/>
      <c r="C271" s="163"/>
      <c r="D271" s="162"/>
      <c r="E271" s="162"/>
      <c r="F271"/>
      <c r="G271"/>
    </row>
    <row r="272" spans="1:7">
      <c r="A272" s="257"/>
      <c r="B272" s="150"/>
      <c r="C272" s="163"/>
      <c r="D272" s="162"/>
      <c r="E272" s="162"/>
      <c r="F272"/>
      <c r="G272"/>
    </row>
    <row r="273" spans="1:7">
      <c r="A273" s="257"/>
      <c r="B273" s="150"/>
      <c r="C273" s="163"/>
      <c r="D273" s="162"/>
      <c r="E273" s="162"/>
      <c r="F273"/>
      <c r="G273"/>
    </row>
    <row r="274" spans="1:7">
      <c r="A274" s="257"/>
      <c r="B274" s="150"/>
      <c r="C274" s="163"/>
      <c r="D274" s="162"/>
      <c r="E274" s="162"/>
      <c r="F274"/>
      <c r="G274"/>
    </row>
    <row r="275" spans="1:7">
      <c r="A275" s="257"/>
      <c r="B275" s="150"/>
      <c r="C275" s="163"/>
      <c r="D275" s="162"/>
      <c r="E275" s="162"/>
      <c r="F275"/>
      <c r="G275"/>
    </row>
    <row r="276" spans="1:7">
      <c r="A276" s="257"/>
      <c r="B276" s="150"/>
      <c r="C276" s="163"/>
      <c r="D276" s="162"/>
      <c r="E276" s="162"/>
      <c r="F276"/>
      <c r="G276"/>
    </row>
    <row r="277" spans="1:7">
      <c r="A277" s="257"/>
      <c r="B277" s="150"/>
      <c r="C277" s="163"/>
      <c r="D277" s="162"/>
      <c r="E277" s="162"/>
      <c r="F277"/>
      <c r="G277"/>
    </row>
    <row r="278" spans="1:7">
      <c r="A278" s="257"/>
      <c r="B278" s="150"/>
      <c r="C278" s="163"/>
      <c r="D278" s="162"/>
      <c r="E278" s="162"/>
      <c r="F278"/>
      <c r="G278"/>
    </row>
    <row r="279" spans="1:7">
      <c r="A279" s="257"/>
      <c r="B279" s="150"/>
      <c r="C279" s="163"/>
      <c r="D279" s="162"/>
      <c r="E279" s="162"/>
      <c r="F279"/>
      <c r="G279"/>
    </row>
    <row r="280" spans="1:7">
      <c r="A280" s="257"/>
      <c r="B280" s="150"/>
      <c r="C280" s="163"/>
      <c r="D280" s="162"/>
      <c r="E280" s="162"/>
      <c r="F280"/>
      <c r="G280"/>
    </row>
    <row r="281" spans="1:7">
      <c r="A281" s="257"/>
      <c r="B281" s="150"/>
      <c r="C281" s="163"/>
      <c r="D281" s="162"/>
      <c r="E281" s="162"/>
      <c r="F281"/>
      <c r="G281"/>
    </row>
    <row r="282" spans="1:7">
      <c r="A282" s="257"/>
      <c r="B282" s="150"/>
      <c r="C282" s="163"/>
      <c r="D282" s="162"/>
      <c r="E282" s="162"/>
      <c r="F282"/>
      <c r="G282"/>
    </row>
    <row r="283" spans="1:7">
      <c r="A283" s="257"/>
      <c r="B283" s="150"/>
      <c r="C283" s="163"/>
      <c r="D283" s="162"/>
      <c r="E283" s="162"/>
      <c r="F283"/>
      <c r="G283"/>
    </row>
    <row r="284" spans="1:7">
      <c r="A284" s="257"/>
      <c r="B284" s="150"/>
      <c r="C284" s="163"/>
      <c r="D284" s="162"/>
      <c r="E284" s="162"/>
      <c r="F284"/>
      <c r="G284"/>
    </row>
    <row r="285" spans="1:7">
      <c r="A285" s="257"/>
      <c r="B285" s="150"/>
      <c r="C285" s="163"/>
      <c r="D285" s="162"/>
      <c r="E285" s="162"/>
      <c r="F285"/>
      <c r="G285"/>
    </row>
    <row r="286" spans="1:7">
      <c r="A286" s="257"/>
      <c r="B286" s="150"/>
      <c r="C286" s="163"/>
      <c r="D286" s="162"/>
      <c r="E286" s="162"/>
      <c r="F286"/>
      <c r="G286"/>
    </row>
    <row r="287" spans="1:7">
      <c r="A287" s="257"/>
      <c r="B287" s="150"/>
      <c r="C287" s="163"/>
      <c r="D287" s="162"/>
      <c r="E287" s="162"/>
      <c r="F287"/>
      <c r="G287"/>
    </row>
    <row r="288" spans="1:7">
      <c r="A288" s="257"/>
      <c r="B288" s="150"/>
      <c r="C288" s="163"/>
      <c r="D288" s="162"/>
      <c r="E288" s="162"/>
      <c r="F288"/>
      <c r="G288"/>
    </row>
    <row r="289" spans="1:7">
      <c r="A289" s="257"/>
      <c r="B289" s="150"/>
      <c r="C289" s="163"/>
      <c r="D289" s="162"/>
      <c r="E289" s="162"/>
      <c r="F289"/>
      <c r="G289"/>
    </row>
    <row r="290" spans="1:7">
      <c r="A290" s="257"/>
      <c r="B290" s="150"/>
      <c r="C290" s="163"/>
      <c r="D290" s="162"/>
      <c r="E290" s="162"/>
      <c r="F290"/>
      <c r="G290"/>
    </row>
    <row r="291" spans="1:7">
      <c r="A291" s="257"/>
      <c r="B291" s="150"/>
      <c r="C291" s="163"/>
      <c r="D291" s="162"/>
      <c r="E291" s="162"/>
      <c r="F291"/>
      <c r="G291"/>
    </row>
    <row r="292" spans="1:7">
      <c r="A292" s="257"/>
      <c r="B292" s="150"/>
      <c r="C292" s="163"/>
      <c r="D292" s="162"/>
      <c r="E292" s="162"/>
      <c r="F292"/>
      <c r="G292"/>
    </row>
    <row r="293" spans="1:7">
      <c r="A293" s="257"/>
      <c r="B293" s="150"/>
      <c r="C293" s="163"/>
      <c r="D293" s="162"/>
      <c r="E293" s="162"/>
      <c r="F293"/>
      <c r="G293"/>
    </row>
    <row r="294" spans="1:7">
      <c r="A294" s="257"/>
      <c r="B294" s="150"/>
      <c r="C294" s="163"/>
      <c r="D294" s="162"/>
      <c r="E294" s="162"/>
      <c r="F294"/>
      <c r="G294"/>
    </row>
    <row r="295" spans="1:7">
      <c r="A295" s="257"/>
      <c r="B295" s="150"/>
      <c r="C295" s="163"/>
      <c r="D295" s="162"/>
      <c r="E295" s="162"/>
      <c r="F295"/>
      <c r="G295"/>
    </row>
    <row r="296" spans="1:7">
      <c r="A296" s="257"/>
      <c r="B296" s="150"/>
      <c r="C296" s="163"/>
      <c r="D296" s="162"/>
      <c r="E296" s="162"/>
      <c r="F296"/>
      <c r="G296"/>
    </row>
    <row r="297" spans="1:7">
      <c r="A297" s="257"/>
      <c r="B297" s="150"/>
      <c r="C297" s="163"/>
      <c r="D297" s="162"/>
      <c r="E297" s="162"/>
      <c r="F297"/>
      <c r="G297"/>
    </row>
    <row r="298" spans="1:7">
      <c r="A298" s="257"/>
      <c r="B298" s="150"/>
      <c r="C298" s="163"/>
      <c r="D298" s="162"/>
      <c r="E298" s="162"/>
      <c r="F298"/>
      <c r="G298"/>
    </row>
    <row r="299" spans="1:7">
      <c r="A299" s="257"/>
      <c r="B299" s="150"/>
      <c r="C299" s="163"/>
      <c r="D299" s="162"/>
      <c r="E299" s="162"/>
      <c r="F299"/>
      <c r="G299"/>
    </row>
    <row r="300" spans="1:7">
      <c r="A300" s="257"/>
      <c r="B300" s="150"/>
      <c r="C300" s="163"/>
      <c r="D300" s="162"/>
      <c r="E300" s="162"/>
      <c r="F300"/>
      <c r="G300"/>
    </row>
    <row r="301" spans="1:7">
      <c r="A301" s="257"/>
      <c r="B301" s="150"/>
      <c r="C301" s="163"/>
      <c r="D301" s="162"/>
      <c r="E301" s="162"/>
      <c r="F301"/>
      <c r="G301"/>
    </row>
    <row r="302" spans="1:7">
      <c r="B302" s="150"/>
      <c r="C302" s="163"/>
      <c r="D302" s="162"/>
      <c r="E302" s="162"/>
      <c r="F302"/>
      <c r="G302"/>
    </row>
    <row r="303" spans="1:7">
      <c r="B303" s="150"/>
      <c r="C303" s="163"/>
      <c r="D303" s="162"/>
      <c r="E303" s="162"/>
      <c r="F303"/>
      <c r="G303"/>
    </row>
    <row r="304" spans="1:7">
      <c r="B304" s="150"/>
      <c r="C304" s="163"/>
      <c r="D304" s="162"/>
      <c r="E304" s="162"/>
      <c r="F304"/>
      <c r="G304"/>
    </row>
    <row r="305" spans="2:7">
      <c r="B305" s="150"/>
      <c r="C305" s="163"/>
      <c r="D305" s="162"/>
      <c r="E305" s="162"/>
      <c r="F305"/>
      <c r="G305"/>
    </row>
    <row r="306" spans="2:7">
      <c r="B306" s="150"/>
      <c r="C306" s="163"/>
      <c r="D306" s="162"/>
      <c r="E306" s="162"/>
      <c r="F306"/>
      <c r="G306"/>
    </row>
    <row r="307" spans="2:7">
      <c r="B307" s="150"/>
      <c r="C307" s="163"/>
      <c r="D307" s="162"/>
      <c r="E307" s="162"/>
      <c r="F307"/>
      <c r="G307"/>
    </row>
    <row r="308" spans="2:7">
      <c r="B308" s="150"/>
      <c r="C308" s="163"/>
      <c r="D308" s="162"/>
      <c r="E308" s="162"/>
      <c r="F308"/>
      <c r="G308"/>
    </row>
    <row r="309" spans="2:7">
      <c r="B309" s="150"/>
      <c r="C309" s="163"/>
      <c r="D309" s="162"/>
      <c r="E309" s="162"/>
      <c r="F309"/>
      <c r="G309"/>
    </row>
    <row r="310" spans="2:7">
      <c r="B310" s="150"/>
      <c r="C310" s="163"/>
      <c r="D310" s="162"/>
      <c r="E310" s="162"/>
      <c r="F310"/>
      <c r="G310"/>
    </row>
    <row r="311" spans="2:7">
      <c r="B311" s="150"/>
      <c r="C311" s="163"/>
      <c r="D311" s="162"/>
      <c r="E311" s="162"/>
      <c r="F311"/>
      <c r="G311"/>
    </row>
    <row r="312" spans="2:7">
      <c r="B312" s="150"/>
      <c r="C312" s="163"/>
      <c r="D312" s="162"/>
      <c r="E312" s="162"/>
      <c r="F312"/>
      <c r="G312"/>
    </row>
    <row r="313" spans="2:7">
      <c r="B313" s="150"/>
      <c r="C313" s="163"/>
      <c r="D313" s="162"/>
      <c r="E313" s="162"/>
      <c r="F313"/>
      <c r="G313"/>
    </row>
    <row r="314" spans="2:7">
      <c r="B314" s="150"/>
      <c r="C314" s="163"/>
      <c r="D314" s="162"/>
      <c r="E314" s="162"/>
      <c r="F314"/>
      <c r="G314"/>
    </row>
    <row r="315" spans="2:7">
      <c r="B315" s="150"/>
      <c r="C315" s="163"/>
      <c r="D315" s="162"/>
      <c r="E315" s="162"/>
      <c r="F315"/>
      <c r="G315"/>
    </row>
    <row r="316" spans="2:7">
      <c r="B316" s="150"/>
      <c r="C316" s="163"/>
      <c r="D316" s="162"/>
      <c r="E316" s="162"/>
      <c r="F316"/>
      <c r="G316"/>
    </row>
    <row r="317" spans="2:7">
      <c r="B317" s="150"/>
      <c r="C317" s="163"/>
      <c r="D317" s="162"/>
      <c r="E317" s="162"/>
      <c r="F317"/>
      <c r="G317"/>
    </row>
    <row r="318" spans="2:7">
      <c r="B318" s="150"/>
      <c r="C318" s="163"/>
      <c r="D318" s="162"/>
      <c r="E318" s="162"/>
      <c r="F318"/>
      <c r="G318"/>
    </row>
    <row r="319" spans="2:7">
      <c r="B319" s="150"/>
      <c r="C319" s="163"/>
      <c r="D319" s="162"/>
      <c r="E319" s="162"/>
      <c r="F319"/>
      <c r="G319"/>
    </row>
    <row r="320" spans="2:7">
      <c r="B320" s="150"/>
      <c r="C320" s="163"/>
      <c r="D320" s="162"/>
      <c r="E320" s="162"/>
      <c r="F320"/>
      <c r="G320"/>
    </row>
    <row r="321" spans="2:7">
      <c r="B321" s="150"/>
      <c r="C321" s="163"/>
      <c r="D321" s="162"/>
      <c r="E321" s="162"/>
      <c r="F321"/>
      <c r="G321"/>
    </row>
    <row r="322" spans="2:7">
      <c r="B322" s="150"/>
      <c r="C322" s="163"/>
      <c r="D322" s="162"/>
      <c r="E322" s="162"/>
      <c r="F322"/>
      <c r="G322"/>
    </row>
    <row r="323" spans="2:7">
      <c r="B323" s="150"/>
      <c r="C323" s="163"/>
      <c r="D323" s="162"/>
      <c r="E323" s="162"/>
      <c r="F323"/>
      <c r="G323"/>
    </row>
    <row r="324" spans="2:7">
      <c r="B324" s="150"/>
      <c r="C324" s="163"/>
      <c r="D324" s="162"/>
      <c r="E324" s="162"/>
      <c r="F324"/>
      <c r="G324"/>
    </row>
    <row r="325" spans="2:7">
      <c r="B325" s="150"/>
      <c r="C325" s="163"/>
      <c r="D325" s="162"/>
      <c r="E325" s="162"/>
      <c r="F325"/>
      <c r="G325"/>
    </row>
    <row r="326" spans="2:7">
      <c r="B326" s="150"/>
      <c r="C326" s="163"/>
      <c r="D326" s="162"/>
      <c r="E326" s="162"/>
      <c r="F326"/>
      <c r="G326"/>
    </row>
    <row r="327" spans="2:7">
      <c r="B327" s="150"/>
      <c r="C327" s="163"/>
      <c r="D327" s="162"/>
      <c r="E327" s="162"/>
      <c r="F327"/>
      <c r="G327"/>
    </row>
    <row r="328" spans="2:7">
      <c r="B328" s="150"/>
      <c r="C328" s="163"/>
      <c r="D328" s="162"/>
      <c r="E328" s="162"/>
      <c r="F328"/>
      <c r="G328"/>
    </row>
    <row r="329" spans="2:7">
      <c r="B329" s="150"/>
      <c r="C329" s="163"/>
      <c r="D329" s="162"/>
      <c r="E329" s="162"/>
      <c r="F329"/>
      <c r="G329"/>
    </row>
    <row r="330" spans="2:7">
      <c r="B330" s="150"/>
      <c r="C330" s="163"/>
      <c r="D330" s="162"/>
      <c r="E330" s="162"/>
      <c r="F330"/>
      <c r="G330"/>
    </row>
    <row r="331" spans="2:7">
      <c r="B331" s="150"/>
      <c r="C331" s="163"/>
      <c r="D331" s="162"/>
      <c r="E331" s="162"/>
      <c r="F331"/>
      <c r="G331"/>
    </row>
    <row r="332" spans="2:7">
      <c r="B332" s="150"/>
      <c r="C332" s="163"/>
      <c r="D332" s="162"/>
      <c r="E332" s="162"/>
      <c r="F332"/>
      <c r="G332"/>
    </row>
    <row r="333" spans="2:7">
      <c r="B333" s="150"/>
      <c r="C333" s="163"/>
      <c r="D333" s="162"/>
      <c r="E333" s="162"/>
      <c r="F333"/>
      <c r="G333"/>
    </row>
    <row r="334" spans="2:7">
      <c r="B334" s="150"/>
      <c r="C334" s="163"/>
      <c r="D334" s="162"/>
      <c r="E334" s="162"/>
      <c r="F334"/>
      <c r="G334"/>
    </row>
    <row r="335" spans="2:7">
      <c r="B335" s="150"/>
      <c r="C335" s="163"/>
      <c r="D335" s="162"/>
      <c r="E335" s="162"/>
      <c r="F335"/>
      <c r="G335"/>
    </row>
    <row r="336" spans="2:7">
      <c r="B336" s="150"/>
      <c r="C336" s="163"/>
      <c r="D336" s="162"/>
      <c r="E336" s="162"/>
      <c r="F336"/>
      <c r="G336"/>
    </row>
    <row r="337" spans="2:7">
      <c r="B337" s="150"/>
      <c r="C337" s="163"/>
      <c r="D337" s="162"/>
      <c r="E337" s="162"/>
      <c r="F337"/>
      <c r="G337"/>
    </row>
    <row r="338" spans="2:7">
      <c r="B338" s="150"/>
      <c r="C338" s="163"/>
      <c r="D338" s="162"/>
      <c r="E338" s="162"/>
      <c r="F338"/>
      <c r="G338"/>
    </row>
    <row r="339" spans="2:7">
      <c r="B339" s="150"/>
      <c r="C339" s="163"/>
      <c r="D339" s="162"/>
      <c r="E339" s="162"/>
      <c r="F339"/>
      <c r="G339"/>
    </row>
    <row r="340" spans="2:7">
      <c r="B340" s="150"/>
      <c r="C340" s="163"/>
      <c r="D340" s="162"/>
      <c r="E340" s="162"/>
      <c r="F340"/>
      <c r="G340"/>
    </row>
    <row r="341" spans="2:7">
      <c r="B341" s="150"/>
      <c r="C341" s="163"/>
      <c r="D341" s="162"/>
      <c r="E341" s="162"/>
      <c r="F341"/>
      <c r="G341"/>
    </row>
    <row r="342" spans="2:7">
      <c r="B342" s="150"/>
      <c r="C342" s="163"/>
      <c r="D342" s="162"/>
      <c r="E342" s="162"/>
      <c r="F342"/>
      <c r="G342"/>
    </row>
    <row r="343" spans="2:7">
      <c r="B343" s="150"/>
      <c r="C343" s="163"/>
      <c r="D343" s="162"/>
      <c r="E343" s="162"/>
      <c r="F343"/>
      <c r="G343"/>
    </row>
    <row r="344" spans="2:7">
      <c r="B344" s="150"/>
      <c r="C344" s="163"/>
      <c r="D344" s="162"/>
      <c r="E344" s="162"/>
      <c r="F344"/>
      <c r="G344"/>
    </row>
    <row r="345" spans="2:7">
      <c r="B345" s="150"/>
      <c r="C345" s="163"/>
      <c r="D345" s="162"/>
      <c r="E345" s="162"/>
      <c r="F345"/>
      <c r="G345"/>
    </row>
    <row r="346" spans="2:7">
      <c r="B346" s="150"/>
      <c r="C346" s="163"/>
      <c r="D346" s="162"/>
      <c r="E346" s="162"/>
      <c r="F346"/>
      <c r="G346"/>
    </row>
    <row r="347" spans="2:7">
      <c r="B347" s="150"/>
      <c r="C347" s="163"/>
      <c r="D347" s="162"/>
      <c r="E347" s="162"/>
      <c r="F347"/>
      <c r="G347"/>
    </row>
    <row r="348" spans="2:7">
      <c r="B348" s="150"/>
      <c r="C348" s="163"/>
      <c r="D348" s="162"/>
      <c r="E348" s="162"/>
      <c r="F348"/>
      <c r="G348"/>
    </row>
    <row r="349" spans="2:7">
      <c r="B349" s="150"/>
      <c r="C349" s="163"/>
      <c r="D349" s="162"/>
      <c r="E349" s="162"/>
      <c r="F349"/>
      <c r="G349"/>
    </row>
    <row r="350" spans="2:7">
      <c r="B350" s="150"/>
      <c r="C350" s="163"/>
      <c r="D350" s="162"/>
      <c r="E350" s="162"/>
      <c r="F350"/>
      <c r="G350"/>
    </row>
    <row r="351" spans="2:7">
      <c r="B351" s="150"/>
      <c r="C351" s="163"/>
      <c r="D351" s="162"/>
      <c r="E351" s="162"/>
      <c r="F351"/>
      <c r="G351"/>
    </row>
    <row r="352" spans="2:7">
      <c r="B352" s="150"/>
      <c r="C352" s="163"/>
      <c r="D352" s="162"/>
      <c r="E352" s="162"/>
      <c r="F352"/>
      <c r="G352"/>
    </row>
    <row r="353" spans="2:7">
      <c r="B353" s="150"/>
      <c r="C353" s="163"/>
      <c r="D353" s="162"/>
      <c r="E353" s="162"/>
      <c r="F353"/>
      <c r="G353"/>
    </row>
    <row r="354" spans="2:7">
      <c r="B354" s="150"/>
      <c r="C354" s="163"/>
      <c r="D354" s="162"/>
      <c r="E354" s="162"/>
      <c r="F354"/>
      <c r="G354"/>
    </row>
    <row r="355" spans="2:7">
      <c r="B355" s="150"/>
      <c r="C355" s="163"/>
      <c r="D355" s="162"/>
      <c r="E355" s="162"/>
      <c r="F355"/>
      <c r="G355"/>
    </row>
    <row r="356" spans="2:7">
      <c r="B356" s="150"/>
      <c r="C356" s="163"/>
      <c r="D356" s="162"/>
      <c r="E356" s="162"/>
      <c r="F356"/>
      <c r="G356"/>
    </row>
    <row r="357" spans="2:7">
      <c r="B357" s="150"/>
      <c r="C357" s="163"/>
      <c r="D357" s="162"/>
      <c r="E357" s="162"/>
      <c r="F357"/>
      <c r="G357"/>
    </row>
    <row r="358" spans="2:7">
      <c r="B358" s="150"/>
      <c r="C358" s="163"/>
      <c r="D358" s="162"/>
      <c r="E358" s="162"/>
      <c r="F358"/>
      <c r="G358"/>
    </row>
    <row r="359" spans="2:7">
      <c r="B359" s="150"/>
      <c r="C359" s="163"/>
      <c r="D359" s="162"/>
      <c r="E359" s="162"/>
      <c r="F359"/>
      <c r="G359"/>
    </row>
    <row r="360" spans="2:7">
      <c r="B360" s="150"/>
      <c r="C360" s="163"/>
      <c r="D360" s="162"/>
      <c r="E360" s="162"/>
      <c r="F360"/>
      <c r="G360"/>
    </row>
    <row r="361" spans="2:7">
      <c r="B361" s="150"/>
      <c r="C361" s="163"/>
      <c r="D361" s="162"/>
      <c r="E361" s="162"/>
      <c r="F361"/>
      <c r="G361"/>
    </row>
    <row r="362" spans="2:7">
      <c r="B362" s="150"/>
      <c r="C362" s="163"/>
      <c r="D362" s="162"/>
      <c r="E362" s="162"/>
      <c r="F362"/>
      <c r="G362"/>
    </row>
    <row r="363" spans="2:7">
      <c r="B363" s="150"/>
      <c r="C363" s="163"/>
      <c r="D363" s="162"/>
      <c r="E363" s="162"/>
      <c r="F363"/>
      <c r="G363"/>
    </row>
    <row r="364" spans="2:7">
      <c r="B364" s="150"/>
      <c r="C364" s="163"/>
      <c r="D364" s="162"/>
      <c r="E364" s="162"/>
      <c r="F364"/>
      <c r="G364"/>
    </row>
    <row r="365" spans="2:7">
      <c r="B365" s="150"/>
      <c r="C365" s="163"/>
      <c r="D365" s="162"/>
      <c r="E365" s="162"/>
      <c r="F365"/>
      <c r="G365"/>
    </row>
    <row r="366" spans="2:7">
      <c r="B366" s="150"/>
      <c r="C366" s="163"/>
      <c r="D366" s="162"/>
      <c r="E366" s="162"/>
      <c r="F366"/>
      <c r="G366"/>
    </row>
    <row r="367" spans="2:7">
      <c r="B367" s="150"/>
      <c r="C367" s="163"/>
      <c r="D367" s="162"/>
      <c r="E367" s="162"/>
      <c r="F367"/>
      <c r="G367"/>
    </row>
    <row r="368" spans="2:7">
      <c r="B368" s="150"/>
      <c r="C368" s="163"/>
      <c r="D368" s="162"/>
      <c r="E368" s="162"/>
      <c r="F368"/>
      <c r="G368"/>
    </row>
    <row r="369" spans="2:7">
      <c r="B369" s="150"/>
      <c r="C369" s="163"/>
      <c r="D369" s="162"/>
      <c r="E369" s="162"/>
      <c r="F369"/>
      <c r="G369"/>
    </row>
    <row r="370" spans="2:7">
      <c r="B370" s="150"/>
      <c r="C370" s="163"/>
      <c r="D370" s="162"/>
      <c r="E370" s="162"/>
      <c r="F370"/>
      <c r="G370"/>
    </row>
    <row r="371" spans="2:7">
      <c r="B371" s="150"/>
      <c r="C371" s="163"/>
      <c r="D371" s="162"/>
      <c r="E371" s="162"/>
      <c r="F371"/>
      <c r="G371"/>
    </row>
    <row r="372" spans="2:7">
      <c r="B372" s="150"/>
      <c r="C372" s="163"/>
      <c r="D372" s="162"/>
      <c r="E372" s="162"/>
      <c r="F372"/>
      <c r="G372"/>
    </row>
    <row r="373" spans="2:7">
      <c r="B373" s="150"/>
      <c r="C373" s="163"/>
      <c r="D373" s="162"/>
      <c r="E373" s="162"/>
      <c r="F373"/>
      <c r="G373"/>
    </row>
    <row r="374" spans="2:7">
      <c r="B374" s="150"/>
      <c r="C374" s="163"/>
      <c r="D374" s="162"/>
      <c r="E374" s="162"/>
      <c r="F374"/>
      <c r="G374"/>
    </row>
    <row r="375" spans="2:7">
      <c r="B375" s="150"/>
      <c r="C375" s="163"/>
      <c r="D375" s="162"/>
      <c r="E375" s="162"/>
      <c r="F375"/>
      <c r="G375"/>
    </row>
    <row r="376" spans="2:7">
      <c r="B376" s="150"/>
      <c r="C376" s="163"/>
      <c r="D376" s="162"/>
      <c r="E376" s="162"/>
      <c r="F376"/>
      <c r="G376"/>
    </row>
    <row r="377" spans="2:7">
      <c r="B377" s="150"/>
      <c r="C377" s="163"/>
      <c r="D377" s="162"/>
      <c r="E377" s="162"/>
      <c r="F377"/>
      <c r="G377"/>
    </row>
    <row r="378" spans="2:7">
      <c r="B378" s="150"/>
      <c r="C378" s="163"/>
      <c r="D378" s="162"/>
      <c r="E378" s="162"/>
      <c r="F378"/>
      <c r="G378"/>
    </row>
    <row r="379" spans="2:7">
      <c r="B379" s="150"/>
      <c r="C379" s="163"/>
      <c r="D379" s="162"/>
      <c r="E379" s="162"/>
      <c r="F379"/>
      <c r="G379"/>
    </row>
    <row r="380" spans="2:7">
      <c r="B380" s="150"/>
      <c r="C380" s="163"/>
      <c r="D380" s="162"/>
      <c r="E380" s="162"/>
      <c r="F380"/>
      <c r="G380"/>
    </row>
    <row r="381" spans="2:7">
      <c r="B381" s="150"/>
      <c r="C381" s="163"/>
      <c r="D381" s="162"/>
      <c r="E381" s="162"/>
      <c r="F381"/>
      <c r="G381"/>
    </row>
    <row r="382" spans="2:7">
      <c r="B382" s="150"/>
      <c r="C382" s="163"/>
      <c r="D382" s="162"/>
      <c r="E382" s="162"/>
      <c r="F382"/>
      <c r="G382"/>
    </row>
    <row r="383" spans="2:7">
      <c r="B383" s="150"/>
      <c r="C383" s="163"/>
      <c r="D383" s="162"/>
      <c r="E383" s="162"/>
      <c r="F383"/>
      <c r="G383"/>
    </row>
    <row r="384" spans="2:7">
      <c r="B384" s="150"/>
      <c r="C384" s="163"/>
      <c r="D384" s="162"/>
      <c r="E384" s="162"/>
      <c r="F384"/>
      <c r="G384"/>
    </row>
    <row r="385" spans="2:7">
      <c r="B385" s="150"/>
      <c r="C385" s="163"/>
      <c r="D385" s="162"/>
      <c r="E385" s="162"/>
      <c r="F385"/>
      <c r="G385"/>
    </row>
    <row r="386" spans="2:7">
      <c r="B386" s="150"/>
      <c r="C386" s="163"/>
      <c r="D386" s="162"/>
      <c r="E386" s="162"/>
      <c r="F386"/>
      <c r="G386"/>
    </row>
    <row r="387" spans="2:7">
      <c r="B387" s="150"/>
      <c r="C387" s="163"/>
      <c r="D387" s="162"/>
      <c r="E387" s="162"/>
      <c r="F387"/>
      <c r="G387"/>
    </row>
    <row r="388" spans="2:7">
      <c r="B388" s="150"/>
      <c r="C388" s="163"/>
      <c r="D388" s="162"/>
      <c r="E388" s="162"/>
      <c r="F388"/>
      <c r="G388"/>
    </row>
    <row r="389" spans="2:7">
      <c r="B389" s="150"/>
      <c r="C389" s="163"/>
      <c r="D389" s="162"/>
      <c r="E389" s="162"/>
      <c r="F389"/>
      <c r="G389"/>
    </row>
    <row r="390" spans="2:7">
      <c r="B390" s="150"/>
      <c r="C390" s="163"/>
      <c r="D390" s="162"/>
      <c r="E390" s="162"/>
      <c r="F390"/>
      <c r="G390"/>
    </row>
    <row r="391" spans="2:7">
      <c r="B391" s="150"/>
      <c r="C391" s="163"/>
      <c r="D391" s="162"/>
      <c r="E391" s="162"/>
      <c r="F391"/>
      <c r="G391"/>
    </row>
    <row r="392" spans="2:7">
      <c r="B392" s="150"/>
      <c r="C392" s="163"/>
      <c r="D392" s="162"/>
      <c r="E392" s="162"/>
      <c r="F392"/>
      <c r="G392"/>
    </row>
    <row r="393" spans="2:7">
      <c r="B393" s="150"/>
      <c r="C393" s="163"/>
      <c r="D393" s="162"/>
      <c r="E393" s="162"/>
      <c r="F393"/>
      <c r="G393"/>
    </row>
    <row r="394" spans="2:7">
      <c r="B394" s="150"/>
      <c r="C394" s="163"/>
      <c r="D394" s="162"/>
      <c r="E394" s="162"/>
      <c r="F394"/>
      <c r="G394"/>
    </row>
    <row r="395" spans="2:7">
      <c r="B395" s="150"/>
      <c r="C395" s="163"/>
      <c r="D395" s="162"/>
      <c r="E395" s="162"/>
      <c r="F395"/>
      <c r="G395"/>
    </row>
    <row r="396" spans="2:7">
      <c r="B396" s="150"/>
      <c r="C396" s="163"/>
      <c r="D396" s="162"/>
      <c r="E396" s="162"/>
      <c r="F396"/>
      <c r="G396"/>
    </row>
    <row r="397" spans="2:7">
      <c r="B397" s="150"/>
      <c r="C397" s="163"/>
      <c r="D397" s="162"/>
      <c r="E397" s="162"/>
      <c r="F397"/>
      <c r="G397"/>
    </row>
    <row r="398" spans="2:7">
      <c r="B398" s="150"/>
      <c r="C398" s="163"/>
      <c r="D398" s="162"/>
      <c r="E398" s="162"/>
      <c r="F398"/>
      <c r="G398"/>
    </row>
    <row r="399" spans="2:7">
      <c r="B399" s="150"/>
      <c r="C399" s="163"/>
      <c r="D399" s="162"/>
      <c r="E399" s="162"/>
      <c r="F399"/>
      <c r="G399"/>
    </row>
    <row r="400" spans="2:7">
      <c r="B400" s="150"/>
      <c r="C400" s="163"/>
      <c r="D400" s="162"/>
      <c r="E400" s="162"/>
      <c r="F400"/>
      <c r="G400"/>
    </row>
    <row r="401" spans="2:7">
      <c r="B401" s="150"/>
      <c r="C401" s="163"/>
      <c r="D401" s="162"/>
      <c r="E401" s="162"/>
      <c r="F401"/>
      <c r="G401"/>
    </row>
    <row r="402" spans="2:7">
      <c r="B402" s="150"/>
      <c r="C402" s="163"/>
      <c r="D402" s="162"/>
      <c r="E402" s="162"/>
      <c r="F402"/>
      <c r="G402"/>
    </row>
    <row r="403" spans="2:7">
      <c r="B403" s="150"/>
      <c r="C403" s="163"/>
      <c r="D403" s="162"/>
      <c r="E403" s="162"/>
      <c r="F403"/>
      <c r="G403"/>
    </row>
    <row r="404" spans="2:7">
      <c r="B404" s="150"/>
      <c r="C404" s="163"/>
      <c r="D404" s="162"/>
      <c r="E404" s="162"/>
      <c r="F404"/>
      <c r="G404"/>
    </row>
    <row r="405" spans="2:7">
      <c r="B405" s="150"/>
      <c r="C405" s="163"/>
      <c r="D405" s="162"/>
      <c r="E405" s="162"/>
      <c r="F405"/>
      <c r="G405"/>
    </row>
    <row r="406" spans="2:7">
      <c r="B406" s="150"/>
      <c r="C406" s="163"/>
      <c r="D406" s="162"/>
      <c r="E406" s="162"/>
      <c r="F406"/>
      <c r="G406"/>
    </row>
    <row r="407" spans="2:7">
      <c r="B407" s="150"/>
      <c r="C407" s="163"/>
      <c r="D407" s="162"/>
      <c r="E407" s="162"/>
      <c r="F407"/>
      <c r="G407"/>
    </row>
    <row r="408" spans="2:7">
      <c r="B408" s="150"/>
      <c r="C408" s="163"/>
      <c r="D408" s="162"/>
      <c r="E408" s="162"/>
      <c r="F408"/>
      <c r="G408"/>
    </row>
    <row r="409" spans="2:7">
      <c r="B409" s="150"/>
      <c r="C409" s="163"/>
      <c r="D409" s="162"/>
      <c r="E409" s="162"/>
      <c r="F409"/>
      <c r="G409"/>
    </row>
    <row r="410" spans="2:7">
      <c r="B410" s="150"/>
      <c r="C410" s="163"/>
      <c r="D410" s="162"/>
      <c r="E410" s="162"/>
      <c r="F410"/>
      <c r="G410"/>
    </row>
    <row r="411" spans="2:7">
      <c r="B411" s="150"/>
      <c r="C411" s="163"/>
      <c r="D411" s="162"/>
      <c r="E411" s="162"/>
      <c r="F411"/>
      <c r="G411"/>
    </row>
    <row r="412" spans="2:7">
      <c r="B412" s="150"/>
      <c r="C412" s="163"/>
      <c r="D412" s="162"/>
      <c r="E412" s="162"/>
      <c r="F412"/>
      <c r="G412"/>
    </row>
    <row r="413" spans="2:7">
      <c r="B413" s="150"/>
      <c r="C413" s="163"/>
      <c r="D413" s="162"/>
      <c r="E413" s="162"/>
      <c r="F413"/>
      <c r="G413"/>
    </row>
    <row r="414" spans="2:7">
      <c r="B414" s="150"/>
      <c r="C414" s="163"/>
      <c r="D414" s="162"/>
      <c r="E414" s="162"/>
      <c r="F414"/>
      <c r="G414"/>
    </row>
    <row r="415" spans="2:7">
      <c r="B415" s="150"/>
      <c r="C415" s="163"/>
      <c r="D415" s="162"/>
      <c r="E415" s="162"/>
      <c r="F415"/>
      <c r="G415"/>
    </row>
    <row r="416" spans="2:7">
      <c r="B416" s="150"/>
      <c r="C416" s="163"/>
      <c r="D416" s="162"/>
      <c r="E416" s="162"/>
      <c r="F416"/>
      <c r="G416"/>
    </row>
    <row r="417" spans="2:7">
      <c r="B417" s="150"/>
      <c r="C417" s="163"/>
      <c r="D417" s="162"/>
      <c r="E417" s="162"/>
      <c r="F417"/>
      <c r="G417"/>
    </row>
    <row r="418" spans="2:7">
      <c r="B418" s="150"/>
      <c r="C418" s="163"/>
      <c r="D418" s="162"/>
      <c r="E418" s="162"/>
      <c r="F418"/>
      <c r="G418"/>
    </row>
    <row r="419" spans="2:7">
      <c r="B419" s="150"/>
      <c r="C419" s="163"/>
      <c r="D419" s="162"/>
      <c r="E419" s="162"/>
      <c r="F419"/>
      <c r="G419"/>
    </row>
    <row r="420" spans="2:7">
      <c r="B420" s="150"/>
      <c r="C420" s="163"/>
      <c r="D420" s="162"/>
      <c r="E420" s="162"/>
      <c r="F420"/>
      <c r="G420"/>
    </row>
    <row r="421" spans="2:7">
      <c r="B421" s="150"/>
      <c r="C421" s="163"/>
      <c r="D421" s="162"/>
      <c r="E421" s="162"/>
      <c r="F421"/>
      <c r="G421"/>
    </row>
    <row r="422" spans="2:7">
      <c r="B422" s="150"/>
      <c r="C422" s="163"/>
      <c r="D422" s="162"/>
      <c r="E422" s="162"/>
      <c r="F422"/>
      <c r="G422"/>
    </row>
    <row r="423" spans="2:7">
      <c r="B423" s="150"/>
      <c r="C423" s="163"/>
      <c r="D423" s="162"/>
      <c r="E423" s="162"/>
      <c r="F423"/>
      <c r="G423"/>
    </row>
    <row r="424" spans="2:7">
      <c r="B424" s="150"/>
      <c r="C424" s="163"/>
      <c r="D424" s="162"/>
      <c r="E424" s="162"/>
      <c r="F424"/>
      <c r="G424"/>
    </row>
    <row r="425" spans="2:7">
      <c r="B425" s="150"/>
      <c r="C425" s="163"/>
      <c r="D425" s="162"/>
      <c r="E425" s="162"/>
      <c r="F425"/>
      <c r="G425"/>
    </row>
    <row r="426" spans="2:7">
      <c r="B426" s="150"/>
      <c r="C426" s="163"/>
      <c r="D426" s="162"/>
      <c r="E426" s="162"/>
      <c r="F426"/>
      <c r="G426"/>
    </row>
    <row r="427" spans="2:7">
      <c r="B427" s="150"/>
      <c r="C427" s="163"/>
      <c r="D427" s="162"/>
      <c r="E427" s="162"/>
      <c r="F427"/>
      <c r="G427"/>
    </row>
    <row r="428" spans="2:7">
      <c r="B428" s="150"/>
      <c r="C428" s="163"/>
      <c r="D428" s="162"/>
      <c r="E428" s="162"/>
      <c r="F428"/>
      <c r="G428"/>
    </row>
    <row r="429" spans="2:7">
      <c r="B429" s="150"/>
      <c r="C429" s="163"/>
      <c r="D429" s="162"/>
      <c r="E429" s="162"/>
      <c r="F429"/>
      <c r="G429"/>
    </row>
    <row r="430" spans="2:7">
      <c r="B430" s="150"/>
      <c r="C430" s="163"/>
      <c r="D430" s="162"/>
      <c r="E430" s="162"/>
      <c r="F430"/>
      <c r="G430"/>
    </row>
    <row r="431" spans="2:7">
      <c r="B431" s="150"/>
      <c r="C431" s="163"/>
      <c r="D431" s="162"/>
      <c r="E431" s="162"/>
      <c r="F431"/>
      <c r="G431"/>
    </row>
    <row r="432" spans="2:7">
      <c r="B432" s="150"/>
      <c r="C432" s="163"/>
      <c r="D432" s="162"/>
      <c r="E432" s="162"/>
      <c r="F432"/>
      <c r="G432"/>
    </row>
    <row r="433" spans="2:7">
      <c r="B433" s="150"/>
      <c r="C433" s="163"/>
      <c r="D433" s="162"/>
      <c r="E433" s="162"/>
      <c r="F433"/>
      <c r="G433"/>
    </row>
    <row r="434" spans="2:7">
      <c r="B434" s="150"/>
      <c r="C434" s="163"/>
      <c r="D434" s="162"/>
      <c r="E434" s="162"/>
      <c r="F434"/>
      <c r="G434"/>
    </row>
    <row r="435" spans="2:7">
      <c r="B435" s="150"/>
      <c r="C435" s="163"/>
      <c r="D435" s="162"/>
      <c r="E435" s="162"/>
      <c r="F435"/>
      <c r="G435"/>
    </row>
    <row r="436" spans="2:7">
      <c r="B436" s="150"/>
      <c r="C436" s="163"/>
      <c r="D436" s="162"/>
      <c r="E436" s="162"/>
      <c r="F436"/>
      <c r="G436"/>
    </row>
    <row r="437" spans="2:7">
      <c r="B437" s="150"/>
      <c r="C437" s="163"/>
      <c r="D437" s="162"/>
      <c r="E437" s="162"/>
      <c r="F437"/>
      <c r="G437"/>
    </row>
    <row r="438" spans="2:7">
      <c r="B438" s="150"/>
      <c r="C438" s="163"/>
      <c r="D438" s="162"/>
      <c r="E438" s="162"/>
      <c r="F438"/>
      <c r="G438"/>
    </row>
    <row r="439" spans="2:7">
      <c r="B439" s="150"/>
      <c r="C439" s="163"/>
      <c r="D439" s="162"/>
      <c r="E439" s="162"/>
      <c r="F439"/>
      <c r="G439"/>
    </row>
    <row r="440" spans="2:7">
      <c r="B440" s="150"/>
      <c r="C440" s="163"/>
      <c r="D440" s="162"/>
      <c r="E440" s="162"/>
      <c r="F440"/>
      <c r="G440"/>
    </row>
    <row r="441" spans="2:7">
      <c r="B441" s="150"/>
      <c r="C441" s="163"/>
      <c r="D441" s="162"/>
      <c r="E441" s="162"/>
      <c r="F441"/>
      <c r="G441"/>
    </row>
    <row r="442" spans="2:7">
      <c r="B442" s="150"/>
      <c r="C442" s="163"/>
      <c r="D442" s="162"/>
      <c r="E442" s="162"/>
      <c r="F442"/>
      <c r="G442"/>
    </row>
    <row r="443" spans="2:7">
      <c r="B443" s="150"/>
      <c r="C443" s="163"/>
      <c r="D443" s="162"/>
      <c r="E443" s="162"/>
      <c r="F443"/>
      <c r="G443"/>
    </row>
    <row r="444" spans="2:7">
      <c r="B444" s="150"/>
      <c r="C444" s="163"/>
      <c r="D444" s="162"/>
      <c r="E444" s="162"/>
      <c r="F444"/>
      <c r="G444"/>
    </row>
    <row r="445" spans="2:7">
      <c r="B445" s="150"/>
      <c r="C445" s="163"/>
      <c r="D445" s="162"/>
      <c r="E445" s="162"/>
      <c r="F445"/>
      <c r="G445"/>
    </row>
  </sheetData>
  <sheetProtection algorithmName="SHA-512" hashValue="Tr+LoJcULAA/HRkiFb6UzxOWHGFplNf0jNa15YIV9QoYL0ZucsR+NgXvldW0QXCwBADYlJvexwTNipqXxqj5TA==" saltValue="ad6CF4mRI512Wr+dFhsjyg==" spinCount="100000" sheet="1" objects="1" scenarios="1"/>
  <mergeCells count="11">
    <mergeCell ref="B21:F21"/>
    <mergeCell ref="B22:F22"/>
    <mergeCell ref="B28:F28"/>
    <mergeCell ref="B29:F29"/>
    <mergeCell ref="C68:D68"/>
    <mergeCell ref="B20:F20"/>
    <mergeCell ref="A14:G14"/>
    <mergeCell ref="B16:F16"/>
    <mergeCell ref="B17:F17"/>
    <mergeCell ref="B18:F18"/>
    <mergeCell ref="B19:F19"/>
  </mergeCells>
  <pageMargins left="0.7" right="0.7" top="0.75" bottom="0.75" header="0.3" footer="0.3"/>
  <pageSetup paperSize="9" scale="93" orientation="portrait" r:id="rId1"/>
  <colBreaks count="1" manualBreakCount="1">
    <brk id="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4045C-F418-496F-8184-E445C8460CBC}">
  <dimension ref="A1:I446"/>
  <sheetViews>
    <sheetView zoomScaleNormal="100" workbookViewId="0">
      <selection activeCell="G72" sqref="G72"/>
    </sheetView>
  </sheetViews>
  <sheetFormatPr defaultRowHeight="15"/>
  <cols>
    <col min="1" max="1" width="9.7109375" customWidth="1"/>
    <col min="2" max="2" width="10.7109375" style="209" customWidth="1"/>
    <col min="3" max="3" width="33" style="210" customWidth="1"/>
    <col min="4" max="4" width="7.28515625" style="205" customWidth="1"/>
    <col min="5" max="5" width="10.5703125" style="206" customWidth="1"/>
    <col min="6" max="6" width="9.42578125" style="197" customWidth="1"/>
    <col min="7" max="7" width="12.5703125" style="221" customWidth="1"/>
    <col min="257" max="257" width="9.7109375" customWidth="1"/>
    <col min="258" max="258" width="10.7109375" customWidth="1"/>
    <col min="259" max="259" width="33" customWidth="1"/>
    <col min="260" max="260" width="7.28515625" customWidth="1"/>
    <col min="261" max="261" width="10.5703125" customWidth="1"/>
    <col min="262" max="262" width="9.42578125" customWidth="1"/>
    <col min="263" max="263" width="12.5703125" customWidth="1"/>
    <col min="513" max="513" width="9.7109375" customWidth="1"/>
    <col min="514" max="514" width="10.7109375" customWidth="1"/>
    <col min="515" max="515" width="33" customWidth="1"/>
    <col min="516" max="516" width="7.28515625" customWidth="1"/>
    <col min="517" max="517" width="10.5703125" customWidth="1"/>
    <col min="518" max="518" width="9.42578125" customWidth="1"/>
    <col min="519" max="519" width="12.5703125" customWidth="1"/>
    <col min="769" max="769" width="9.7109375" customWidth="1"/>
    <col min="770" max="770" width="10.7109375" customWidth="1"/>
    <col min="771" max="771" width="33" customWidth="1"/>
    <col min="772" max="772" width="7.28515625" customWidth="1"/>
    <col min="773" max="773" width="10.5703125" customWidth="1"/>
    <col min="774" max="774" width="9.42578125" customWidth="1"/>
    <col min="775" max="775" width="12.5703125" customWidth="1"/>
    <col min="1025" max="1025" width="9.7109375" customWidth="1"/>
    <col min="1026" max="1026" width="10.7109375" customWidth="1"/>
    <col min="1027" max="1027" width="33" customWidth="1"/>
    <col min="1028" max="1028" width="7.28515625" customWidth="1"/>
    <col min="1029" max="1029" width="10.5703125" customWidth="1"/>
    <col min="1030" max="1030" width="9.42578125" customWidth="1"/>
    <col min="1031" max="1031" width="12.5703125" customWidth="1"/>
    <col min="1281" max="1281" width="9.7109375" customWidth="1"/>
    <col min="1282" max="1282" width="10.7109375" customWidth="1"/>
    <col min="1283" max="1283" width="33" customWidth="1"/>
    <col min="1284" max="1284" width="7.28515625" customWidth="1"/>
    <col min="1285" max="1285" width="10.5703125" customWidth="1"/>
    <col min="1286" max="1286" width="9.42578125" customWidth="1"/>
    <col min="1287" max="1287" width="12.5703125" customWidth="1"/>
    <col min="1537" max="1537" width="9.7109375" customWidth="1"/>
    <col min="1538" max="1538" width="10.7109375" customWidth="1"/>
    <col min="1539" max="1539" width="33" customWidth="1"/>
    <col min="1540" max="1540" width="7.28515625" customWidth="1"/>
    <col min="1541" max="1541" width="10.5703125" customWidth="1"/>
    <col min="1542" max="1542" width="9.42578125" customWidth="1"/>
    <col min="1543" max="1543" width="12.5703125" customWidth="1"/>
    <col min="1793" max="1793" width="9.7109375" customWidth="1"/>
    <col min="1794" max="1794" width="10.7109375" customWidth="1"/>
    <col min="1795" max="1795" width="33" customWidth="1"/>
    <col min="1796" max="1796" width="7.28515625" customWidth="1"/>
    <col min="1797" max="1797" width="10.5703125" customWidth="1"/>
    <col min="1798" max="1798" width="9.42578125" customWidth="1"/>
    <col min="1799" max="1799" width="12.5703125" customWidth="1"/>
    <col min="2049" max="2049" width="9.7109375" customWidth="1"/>
    <col min="2050" max="2050" width="10.7109375" customWidth="1"/>
    <col min="2051" max="2051" width="33" customWidth="1"/>
    <col min="2052" max="2052" width="7.28515625" customWidth="1"/>
    <col min="2053" max="2053" width="10.5703125" customWidth="1"/>
    <col min="2054" max="2054" width="9.42578125" customWidth="1"/>
    <col min="2055" max="2055" width="12.5703125" customWidth="1"/>
    <col min="2305" max="2305" width="9.7109375" customWidth="1"/>
    <col min="2306" max="2306" width="10.7109375" customWidth="1"/>
    <col min="2307" max="2307" width="33" customWidth="1"/>
    <col min="2308" max="2308" width="7.28515625" customWidth="1"/>
    <col min="2309" max="2309" width="10.5703125" customWidth="1"/>
    <col min="2310" max="2310" width="9.42578125" customWidth="1"/>
    <col min="2311" max="2311" width="12.5703125" customWidth="1"/>
    <col min="2561" max="2561" width="9.7109375" customWidth="1"/>
    <col min="2562" max="2562" width="10.7109375" customWidth="1"/>
    <col min="2563" max="2563" width="33" customWidth="1"/>
    <col min="2564" max="2564" width="7.28515625" customWidth="1"/>
    <col min="2565" max="2565" width="10.5703125" customWidth="1"/>
    <col min="2566" max="2566" width="9.42578125" customWidth="1"/>
    <col min="2567" max="2567" width="12.5703125" customWidth="1"/>
    <col min="2817" max="2817" width="9.7109375" customWidth="1"/>
    <col min="2818" max="2818" width="10.7109375" customWidth="1"/>
    <col min="2819" max="2819" width="33" customWidth="1"/>
    <col min="2820" max="2820" width="7.28515625" customWidth="1"/>
    <col min="2821" max="2821" width="10.5703125" customWidth="1"/>
    <col min="2822" max="2822" width="9.42578125" customWidth="1"/>
    <col min="2823" max="2823" width="12.5703125" customWidth="1"/>
    <col min="3073" max="3073" width="9.7109375" customWidth="1"/>
    <col min="3074" max="3074" width="10.7109375" customWidth="1"/>
    <col min="3075" max="3075" width="33" customWidth="1"/>
    <col min="3076" max="3076" width="7.28515625" customWidth="1"/>
    <col min="3077" max="3077" width="10.5703125" customWidth="1"/>
    <col min="3078" max="3078" width="9.42578125" customWidth="1"/>
    <col min="3079" max="3079" width="12.5703125" customWidth="1"/>
    <col min="3329" max="3329" width="9.7109375" customWidth="1"/>
    <col min="3330" max="3330" width="10.7109375" customWidth="1"/>
    <col min="3331" max="3331" width="33" customWidth="1"/>
    <col min="3332" max="3332" width="7.28515625" customWidth="1"/>
    <col min="3333" max="3333" width="10.5703125" customWidth="1"/>
    <col min="3334" max="3334" width="9.42578125" customWidth="1"/>
    <col min="3335" max="3335" width="12.5703125" customWidth="1"/>
    <col min="3585" max="3585" width="9.7109375" customWidth="1"/>
    <col min="3586" max="3586" width="10.7109375" customWidth="1"/>
    <col min="3587" max="3587" width="33" customWidth="1"/>
    <col min="3588" max="3588" width="7.28515625" customWidth="1"/>
    <col min="3589" max="3589" width="10.5703125" customWidth="1"/>
    <col min="3590" max="3590" width="9.42578125" customWidth="1"/>
    <col min="3591" max="3591" width="12.5703125" customWidth="1"/>
    <col min="3841" max="3841" width="9.7109375" customWidth="1"/>
    <col min="3842" max="3842" width="10.7109375" customWidth="1"/>
    <col min="3843" max="3843" width="33" customWidth="1"/>
    <col min="3844" max="3844" width="7.28515625" customWidth="1"/>
    <col min="3845" max="3845" width="10.5703125" customWidth="1"/>
    <col min="3846" max="3846" width="9.42578125" customWidth="1"/>
    <col min="3847" max="3847" width="12.5703125" customWidth="1"/>
    <col min="4097" max="4097" width="9.7109375" customWidth="1"/>
    <col min="4098" max="4098" width="10.7109375" customWidth="1"/>
    <col min="4099" max="4099" width="33" customWidth="1"/>
    <col min="4100" max="4100" width="7.28515625" customWidth="1"/>
    <col min="4101" max="4101" width="10.5703125" customWidth="1"/>
    <col min="4102" max="4102" width="9.42578125" customWidth="1"/>
    <col min="4103" max="4103" width="12.5703125" customWidth="1"/>
    <col min="4353" max="4353" width="9.7109375" customWidth="1"/>
    <col min="4354" max="4354" width="10.7109375" customWidth="1"/>
    <col min="4355" max="4355" width="33" customWidth="1"/>
    <col min="4356" max="4356" width="7.28515625" customWidth="1"/>
    <col min="4357" max="4357" width="10.5703125" customWidth="1"/>
    <col min="4358" max="4358" width="9.42578125" customWidth="1"/>
    <col min="4359" max="4359" width="12.5703125" customWidth="1"/>
    <col min="4609" max="4609" width="9.7109375" customWidth="1"/>
    <col min="4610" max="4610" width="10.7109375" customWidth="1"/>
    <col min="4611" max="4611" width="33" customWidth="1"/>
    <col min="4612" max="4612" width="7.28515625" customWidth="1"/>
    <col min="4613" max="4613" width="10.5703125" customWidth="1"/>
    <col min="4614" max="4614" width="9.42578125" customWidth="1"/>
    <col min="4615" max="4615" width="12.5703125" customWidth="1"/>
    <col min="4865" max="4865" width="9.7109375" customWidth="1"/>
    <col min="4866" max="4866" width="10.7109375" customWidth="1"/>
    <col min="4867" max="4867" width="33" customWidth="1"/>
    <col min="4868" max="4868" width="7.28515625" customWidth="1"/>
    <col min="4869" max="4869" width="10.5703125" customWidth="1"/>
    <col min="4870" max="4870" width="9.42578125" customWidth="1"/>
    <col min="4871" max="4871" width="12.5703125" customWidth="1"/>
    <col min="5121" max="5121" width="9.7109375" customWidth="1"/>
    <col min="5122" max="5122" width="10.7109375" customWidth="1"/>
    <col min="5123" max="5123" width="33" customWidth="1"/>
    <col min="5124" max="5124" width="7.28515625" customWidth="1"/>
    <col min="5125" max="5125" width="10.5703125" customWidth="1"/>
    <col min="5126" max="5126" width="9.42578125" customWidth="1"/>
    <col min="5127" max="5127" width="12.5703125" customWidth="1"/>
    <col min="5377" max="5377" width="9.7109375" customWidth="1"/>
    <col min="5378" max="5378" width="10.7109375" customWidth="1"/>
    <col min="5379" max="5379" width="33" customWidth="1"/>
    <col min="5380" max="5380" width="7.28515625" customWidth="1"/>
    <col min="5381" max="5381" width="10.5703125" customWidth="1"/>
    <col min="5382" max="5382" width="9.42578125" customWidth="1"/>
    <col min="5383" max="5383" width="12.5703125" customWidth="1"/>
    <col min="5633" max="5633" width="9.7109375" customWidth="1"/>
    <col min="5634" max="5634" width="10.7109375" customWidth="1"/>
    <col min="5635" max="5635" width="33" customWidth="1"/>
    <col min="5636" max="5636" width="7.28515625" customWidth="1"/>
    <col min="5637" max="5637" width="10.5703125" customWidth="1"/>
    <col min="5638" max="5638" width="9.42578125" customWidth="1"/>
    <col min="5639" max="5639" width="12.5703125" customWidth="1"/>
    <col min="5889" max="5889" width="9.7109375" customWidth="1"/>
    <col min="5890" max="5890" width="10.7109375" customWidth="1"/>
    <col min="5891" max="5891" width="33" customWidth="1"/>
    <col min="5892" max="5892" width="7.28515625" customWidth="1"/>
    <col min="5893" max="5893" width="10.5703125" customWidth="1"/>
    <col min="5894" max="5894" width="9.42578125" customWidth="1"/>
    <col min="5895" max="5895" width="12.5703125" customWidth="1"/>
    <col min="6145" max="6145" width="9.7109375" customWidth="1"/>
    <col min="6146" max="6146" width="10.7109375" customWidth="1"/>
    <col min="6147" max="6147" width="33" customWidth="1"/>
    <col min="6148" max="6148" width="7.28515625" customWidth="1"/>
    <col min="6149" max="6149" width="10.5703125" customWidth="1"/>
    <col min="6150" max="6150" width="9.42578125" customWidth="1"/>
    <col min="6151" max="6151" width="12.5703125" customWidth="1"/>
    <col min="6401" max="6401" width="9.7109375" customWidth="1"/>
    <col min="6402" max="6402" width="10.7109375" customWidth="1"/>
    <col min="6403" max="6403" width="33" customWidth="1"/>
    <col min="6404" max="6404" width="7.28515625" customWidth="1"/>
    <col min="6405" max="6405" width="10.5703125" customWidth="1"/>
    <col min="6406" max="6406" width="9.42578125" customWidth="1"/>
    <col min="6407" max="6407" width="12.5703125" customWidth="1"/>
    <col min="6657" max="6657" width="9.7109375" customWidth="1"/>
    <col min="6658" max="6658" width="10.7109375" customWidth="1"/>
    <col min="6659" max="6659" width="33" customWidth="1"/>
    <col min="6660" max="6660" width="7.28515625" customWidth="1"/>
    <col min="6661" max="6661" width="10.5703125" customWidth="1"/>
    <col min="6662" max="6662" width="9.42578125" customWidth="1"/>
    <col min="6663" max="6663" width="12.5703125" customWidth="1"/>
    <col min="6913" max="6913" width="9.7109375" customWidth="1"/>
    <col min="6914" max="6914" width="10.7109375" customWidth="1"/>
    <col min="6915" max="6915" width="33" customWidth="1"/>
    <col min="6916" max="6916" width="7.28515625" customWidth="1"/>
    <col min="6917" max="6917" width="10.5703125" customWidth="1"/>
    <col min="6918" max="6918" width="9.42578125" customWidth="1"/>
    <col min="6919" max="6919" width="12.5703125" customWidth="1"/>
    <col min="7169" max="7169" width="9.7109375" customWidth="1"/>
    <col min="7170" max="7170" width="10.7109375" customWidth="1"/>
    <col min="7171" max="7171" width="33" customWidth="1"/>
    <col min="7172" max="7172" width="7.28515625" customWidth="1"/>
    <col min="7173" max="7173" width="10.5703125" customWidth="1"/>
    <col min="7174" max="7174" width="9.42578125" customWidth="1"/>
    <col min="7175" max="7175" width="12.5703125" customWidth="1"/>
    <col min="7425" max="7425" width="9.7109375" customWidth="1"/>
    <col min="7426" max="7426" width="10.7109375" customWidth="1"/>
    <col min="7427" max="7427" width="33" customWidth="1"/>
    <col min="7428" max="7428" width="7.28515625" customWidth="1"/>
    <col min="7429" max="7429" width="10.5703125" customWidth="1"/>
    <col min="7430" max="7430" width="9.42578125" customWidth="1"/>
    <col min="7431" max="7431" width="12.5703125" customWidth="1"/>
    <col min="7681" max="7681" width="9.7109375" customWidth="1"/>
    <col min="7682" max="7682" width="10.7109375" customWidth="1"/>
    <col min="7683" max="7683" width="33" customWidth="1"/>
    <col min="7684" max="7684" width="7.28515625" customWidth="1"/>
    <col min="7685" max="7685" width="10.5703125" customWidth="1"/>
    <col min="7686" max="7686" width="9.42578125" customWidth="1"/>
    <col min="7687" max="7687" width="12.5703125" customWidth="1"/>
    <col min="7937" max="7937" width="9.7109375" customWidth="1"/>
    <col min="7938" max="7938" width="10.7109375" customWidth="1"/>
    <col min="7939" max="7939" width="33" customWidth="1"/>
    <col min="7940" max="7940" width="7.28515625" customWidth="1"/>
    <col min="7941" max="7941" width="10.5703125" customWidth="1"/>
    <col min="7942" max="7942" width="9.42578125" customWidth="1"/>
    <col min="7943" max="7943" width="12.5703125" customWidth="1"/>
    <col min="8193" max="8193" width="9.7109375" customWidth="1"/>
    <col min="8194" max="8194" width="10.7109375" customWidth="1"/>
    <col min="8195" max="8195" width="33" customWidth="1"/>
    <col min="8196" max="8196" width="7.28515625" customWidth="1"/>
    <col min="8197" max="8197" width="10.5703125" customWidth="1"/>
    <col min="8198" max="8198" width="9.42578125" customWidth="1"/>
    <col min="8199" max="8199" width="12.5703125" customWidth="1"/>
    <col min="8449" max="8449" width="9.7109375" customWidth="1"/>
    <col min="8450" max="8450" width="10.7109375" customWidth="1"/>
    <col min="8451" max="8451" width="33" customWidth="1"/>
    <col min="8452" max="8452" width="7.28515625" customWidth="1"/>
    <col min="8453" max="8453" width="10.5703125" customWidth="1"/>
    <col min="8454" max="8454" width="9.42578125" customWidth="1"/>
    <col min="8455" max="8455" width="12.5703125" customWidth="1"/>
    <col min="8705" max="8705" width="9.7109375" customWidth="1"/>
    <col min="8706" max="8706" width="10.7109375" customWidth="1"/>
    <col min="8707" max="8707" width="33" customWidth="1"/>
    <col min="8708" max="8708" width="7.28515625" customWidth="1"/>
    <col min="8709" max="8709" width="10.5703125" customWidth="1"/>
    <col min="8710" max="8710" width="9.42578125" customWidth="1"/>
    <col min="8711" max="8711" width="12.5703125" customWidth="1"/>
    <col min="8961" max="8961" width="9.7109375" customWidth="1"/>
    <col min="8962" max="8962" width="10.7109375" customWidth="1"/>
    <col min="8963" max="8963" width="33" customWidth="1"/>
    <col min="8964" max="8964" width="7.28515625" customWidth="1"/>
    <col min="8965" max="8965" width="10.5703125" customWidth="1"/>
    <col min="8966" max="8966" width="9.42578125" customWidth="1"/>
    <col min="8967" max="8967" width="12.5703125" customWidth="1"/>
    <col min="9217" max="9217" width="9.7109375" customWidth="1"/>
    <col min="9218" max="9218" width="10.7109375" customWidth="1"/>
    <col min="9219" max="9219" width="33" customWidth="1"/>
    <col min="9220" max="9220" width="7.28515625" customWidth="1"/>
    <col min="9221" max="9221" width="10.5703125" customWidth="1"/>
    <col min="9222" max="9222" width="9.42578125" customWidth="1"/>
    <col min="9223" max="9223" width="12.5703125" customWidth="1"/>
    <col min="9473" max="9473" width="9.7109375" customWidth="1"/>
    <col min="9474" max="9474" width="10.7109375" customWidth="1"/>
    <col min="9475" max="9475" width="33" customWidth="1"/>
    <col min="9476" max="9476" width="7.28515625" customWidth="1"/>
    <col min="9477" max="9477" width="10.5703125" customWidth="1"/>
    <col min="9478" max="9478" width="9.42578125" customWidth="1"/>
    <col min="9479" max="9479" width="12.5703125" customWidth="1"/>
    <col min="9729" max="9729" width="9.7109375" customWidth="1"/>
    <col min="9730" max="9730" width="10.7109375" customWidth="1"/>
    <col min="9731" max="9731" width="33" customWidth="1"/>
    <col min="9732" max="9732" width="7.28515625" customWidth="1"/>
    <col min="9733" max="9733" width="10.5703125" customWidth="1"/>
    <col min="9734" max="9734" width="9.42578125" customWidth="1"/>
    <col min="9735" max="9735" width="12.5703125" customWidth="1"/>
    <col min="9985" max="9985" width="9.7109375" customWidth="1"/>
    <col min="9986" max="9986" width="10.7109375" customWidth="1"/>
    <col min="9987" max="9987" width="33" customWidth="1"/>
    <col min="9988" max="9988" width="7.28515625" customWidth="1"/>
    <col min="9989" max="9989" width="10.5703125" customWidth="1"/>
    <col min="9990" max="9990" width="9.42578125" customWidth="1"/>
    <col min="9991" max="9991" width="12.5703125" customWidth="1"/>
    <col min="10241" max="10241" width="9.7109375" customWidth="1"/>
    <col min="10242" max="10242" width="10.7109375" customWidth="1"/>
    <col min="10243" max="10243" width="33" customWidth="1"/>
    <col min="10244" max="10244" width="7.28515625" customWidth="1"/>
    <col min="10245" max="10245" width="10.5703125" customWidth="1"/>
    <col min="10246" max="10246" width="9.42578125" customWidth="1"/>
    <col min="10247" max="10247" width="12.5703125" customWidth="1"/>
    <col min="10497" max="10497" width="9.7109375" customWidth="1"/>
    <col min="10498" max="10498" width="10.7109375" customWidth="1"/>
    <col min="10499" max="10499" width="33" customWidth="1"/>
    <col min="10500" max="10500" width="7.28515625" customWidth="1"/>
    <col min="10501" max="10501" width="10.5703125" customWidth="1"/>
    <col min="10502" max="10502" width="9.42578125" customWidth="1"/>
    <col min="10503" max="10503" width="12.5703125" customWidth="1"/>
    <col min="10753" max="10753" width="9.7109375" customWidth="1"/>
    <col min="10754" max="10754" width="10.7109375" customWidth="1"/>
    <col min="10755" max="10755" width="33" customWidth="1"/>
    <col min="10756" max="10756" width="7.28515625" customWidth="1"/>
    <col min="10757" max="10757" width="10.5703125" customWidth="1"/>
    <col min="10758" max="10758" width="9.42578125" customWidth="1"/>
    <col min="10759" max="10759" width="12.5703125" customWidth="1"/>
    <col min="11009" max="11009" width="9.7109375" customWidth="1"/>
    <col min="11010" max="11010" width="10.7109375" customWidth="1"/>
    <col min="11011" max="11011" width="33" customWidth="1"/>
    <col min="11012" max="11012" width="7.28515625" customWidth="1"/>
    <col min="11013" max="11013" width="10.5703125" customWidth="1"/>
    <col min="11014" max="11014" width="9.42578125" customWidth="1"/>
    <col min="11015" max="11015" width="12.5703125" customWidth="1"/>
    <col min="11265" max="11265" width="9.7109375" customWidth="1"/>
    <col min="11266" max="11266" width="10.7109375" customWidth="1"/>
    <col min="11267" max="11267" width="33" customWidth="1"/>
    <col min="11268" max="11268" width="7.28515625" customWidth="1"/>
    <col min="11269" max="11269" width="10.5703125" customWidth="1"/>
    <col min="11270" max="11270" width="9.42578125" customWidth="1"/>
    <col min="11271" max="11271" width="12.5703125" customWidth="1"/>
    <col min="11521" max="11521" width="9.7109375" customWidth="1"/>
    <col min="11522" max="11522" width="10.7109375" customWidth="1"/>
    <col min="11523" max="11523" width="33" customWidth="1"/>
    <col min="11524" max="11524" width="7.28515625" customWidth="1"/>
    <col min="11525" max="11525" width="10.5703125" customWidth="1"/>
    <col min="11526" max="11526" width="9.42578125" customWidth="1"/>
    <col min="11527" max="11527" width="12.5703125" customWidth="1"/>
    <col min="11777" max="11777" width="9.7109375" customWidth="1"/>
    <col min="11778" max="11778" width="10.7109375" customWidth="1"/>
    <col min="11779" max="11779" width="33" customWidth="1"/>
    <col min="11780" max="11780" width="7.28515625" customWidth="1"/>
    <col min="11781" max="11781" width="10.5703125" customWidth="1"/>
    <col min="11782" max="11782" width="9.42578125" customWidth="1"/>
    <col min="11783" max="11783" width="12.5703125" customWidth="1"/>
    <col min="12033" max="12033" width="9.7109375" customWidth="1"/>
    <col min="12034" max="12034" width="10.7109375" customWidth="1"/>
    <col min="12035" max="12035" width="33" customWidth="1"/>
    <col min="12036" max="12036" width="7.28515625" customWidth="1"/>
    <col min="12037" max="12037" width="10.5703125" customWidth="1"/>
    <col min="12038" max="12038" width="9.42578125" customWidth="1"/>
    <col min="12039" max="12039" width="12.5703125" customWidth="1"/>
    <col min="12289" max="12289" width="9.7109375" customWidth="1"/>
    <col min="12290" max="12290" width="10.7109375" customWidth="1"/>
    <col min="12291" max="12291" width="33" customWidth="1"/>
    <col min="12292" max="12292" width="7.28515625" customWidth="1"/>
    <col min="12293" max="12293" width="10.5703125" customWidth="1"/>
    <col min="12294" max="12294" width="9.42578125" customWidth="1"/>
    <col min="12295" max="12295" width="12.5703125" customWidth="1"/>
    <col min="12545" max="12545" width="9.7109375" customWidth="1"/>
    <col min="12546" max="12546" width="10.7109375" customWidth="1"/>
    <col min="12547" max="12547" width="33" customWidth="1"/>
    <col min="12548" max="12548" width="7.28515625" customWidth="1"/>
    <col min="12549" max="12549" width="10.5703125" customWidth="1"/>
    <col min="12550" max="12550" width="9.42578125" customWidth="1"/>
    <col min="12551" max="12551" width="12.5703125" customWidth="1"/>
    <col min="12801" max="12801" width="9.7109375" customWidth="1"/>
    <col min="12802" max="12802" width="10.7109375" customWidth="1"/>
    <col min="12803" max="12803" width="33" customWidth="1"/>
    <col min="12804" max="12804" width="7.28515625" customWidth="1"/>
    <col min="12805" max="12805" width="10.5703125" customWidth="1"/>
    <col min="12806" max="12806" width="9.42578125" customWidth="1"/>
    <col min="12807" max="12807" width="12.5703125" customWidth="1"/>
    <col min="13057" max="13057" width="9.7109375" customWidth="1"/>
    <col min="13058" max="13058" width="10.7109375" customWidth="1"/>
    <col min="13059" max="13059" width="33" customWidth="1"/>
    <col min="13060" max="13060" width="7.28515625" customWidth="1"/>
    <col min="13061" max="13061" width="10.5703125" customWidth="1"/>
    <col min="13062" max="13062" width="9.42578125" customWidth="1"/>
    <col min="13063" max="13063" width="12.5703125" customWidth="1"/>
    <col min="13313" max="13313" width="9.7109375" customWidth="1"/>
    <col min="13314" max="13314" width="10.7109375" customWidth="1"/>
    <col min="13315" max="13315" width="33" customWidth="1"/>
    <col min="13316" max="13316" width="7.28515625" customWidth="1"/>
    <col min="13317" max="13317" width="10.5703125" customWidth="1"/>
    <col min="13318" max="13318" width="9.42578125" customWidth="1"/>
    <col min="13319" max="13319" width="12.5703125" customWidth="1"/>
    <col min="13569" max="13569" width="9.7109375" customWidth="1"/>
    <col min="13570" max="13570" width="10.7109375" customWidth="1"/>
    <col min="13571" max="13571" width="33" customWidth="1"/>
    <col min="13572" max="13572" width="7.28515625" customWidth="1"/>
    <col min="13573" max="13573" width="10.5703125" customWidth="1"/>
    <col min="13574" max="13574" width="9.42578125" customWidth="1"/>
    <col min="13575" max="13575" width="12.5703125" customWidth="1"/>
    <col min="13825" max="13825" width="9.7109375" customWidth="1"/>
    <col min="13826" max="13826" width="10.7109375" customWidth="1"/>
    <col min="13827" max="13827" width="33" customWidth="1"/>
    <col min="13828" max="13828" width="7.28515625" customWidth="1"/>
    <col min="13829" max="13829" width="10.5703125" customWidth="1"/>
    <col min="13830" max="13830" width="9.42578125" customWidth="1"/>
    <col min="13831" max="13831" width="12.5703125" customWidth="1"/>
    <col min="14081" max="14081" width="9.7109375" customWidth="1"/>
    <col min="14082" max="14082" width="10.7109375" customWidth="1"/>
    <col min="14083" max="14083" width="33" customWidth="1"/>
    <col min="14084" max="14084" width="7.28515625" customWidth="1"/>
    <col min="14085" max="14085" width="10.5703125" customWidth="1"/>
    <col min="14086" max="14086" width="9.42578125" customWidth="1"/>
    <col min="14087" max="14087" width="12.5703125" customWidth="1"/>
    <col min="14337" max="14337" width="9.7109375" customWidth="1"/>
    <col min="14338" max="14338" width="10.7109375" customWidth="1"/>
    <col min="14339" max="14339" width="33" customWidth="1"/>
    <col min="14340" max="14340" width="7.28515625" customWidth="1"/>
    <col min="14341" max="14341" width="10.5703125" customWidth="1"/>
    <col min="14342" max="14342" width="9.42578125" customWidth="1"/>
    <col min="14343" max="14343" width="12.5703125" customWidth="1"/>
    <col min="14593" max="14593" width="9.7109375" customWidth="1"/>
    <col min="14594" max="14594" width="10.7109375" customWidth="1"/>
    <col min="14595" max="14595" width="33" customWidth="1"/>
    <col min="14596" max="14596" width="7.28515625" customWidth="1"/>
    <col min="14597" max="14597" width="10.5703125" customWidth="1"/>
    <col min="14598" max="14598" width="9.42578125" customWidth="1"/>
    <col min="14599" max="14599" width="12.5703125" customWidth="1"/>
    <col min="14849" max="14849" width="9.7109375" customWidth="1"/>
    <col min="14850" max="14850" width="10.7109375" customWidth="1"/>
    <col min="14851" max="14851" width="33" customWidth="1"/>
    <col min="14852" max="14852" width="7.28515625" customWidth="1"/>
    <col min="14853" max="14853" width="10.5703125" customWidth="1"/>
    <col min="14854" max="14854" width="9.42578125" customWidth="1"/>
    <col min="14855" max="14855" width="12.5703125" customWidth="1"/>
    <col min="15105" max="15105" width="9.7109375" customWidth="1"/>
    <col min="15106" max="15106" width="10.7109375" customWidth="1"/>
    <col min="15107" max="15107" width="33" customWidth="1"/>
    <col min="15108" max="15108" width="7.28515625" customWidth="1"/>
    <col min="15109" max="15109" width="10.5703125" customWidth="1"/>
    <col min="15110" max="15110" width="9.42578125" customWidth="1"/>
    <col min="15111" max="15111" width="12.5703125" customWidth="1"/>
    <col min="15361" max="15361" width="9.7109375" customWidth="1"/>
    <col min="15362" max="15362" width="10.7109375" customWidth="1"/>
    <col min="15363" max="15363" width="33" customWidth="1"/>
    <col min="15364" max="15364" width="7.28515625" customWidth="1"/>
    <col min="15365" max="15365" width="10.5703125" customWidth="1"/>
    <col min="15366" max="15366" width="9.42578125" customWidth="1"/>
    <col min="15367" max="15367" width="12.5703125" customWidth="1"/>
    <col min="15617" max="15617" width="9.7109375" customWidth="1"/>
    <col min="15618" max="15618" width="10.7109375" customWidth="1"/>
    <col min="15619" max="15619" width="33" customWidth="1"/>
    <col min="15620" max="15620" width="7.28515625" customWidth="1"/>
    <col min="15621" max="15621" width="10.5703125" customWidth="1"/>
    <col min="15622" max="15622" width="9.42578125" customWidth="1"/>
    <col min="15623" max="15623" width="12.5703125" customWidth="1"/>
    <col min="15873" max="15873" width="9.7109375" customWidth="1"/>
    <col min="15874" max="15874" width="10.7109375" customWidth="1"/>
    <col min="15875" max="15875" width="33" customWidth="1"/>
    <col min="15876" max="15876" width="7.28515625" customWidth="1"/>
    <col min="15877" max="15877" width="10.5703125" customWidth="1"/>
    <col min="15878" max="15878" width="9.42578125" customWidth="1"/>
    <col min="15879" max="15879" width="12.5703125" customWidth="1"/>
    <col min="16129" max="16129" width="9.7109375" customWidth="1"/>
    <col min="16130" max="16130" width="10.7109375" customWidth="1"/>
    <col min="16131" max="16131" width="33" customWidth="1"/>
    <col min="16132" max="16132" width="7.28515625" customWidth="1"/>
    <col min="16133" max="16133" width="10.5703125" customWidth="1"/>
    <col min="16134" max="16134" width="9.42578125" customWidth="1"/>
    <col min="16135" max="16135" width="12.5703125" customWidth="1"/>
  </cols>
  <sheetData>
    <row r="1" spans="1:7">
      <c r="B1" s="150" t="s">
        <v>124</v>
      </c>
      <c r="C1" s="161" t="s">
        <v>512</v>
      </c>
      <c r="D1" s="162"/>
      <c r="E1" s="162"/>
      <c r="F1"/>
      <c r="G1"/>
    </row>
    <row r="2" spans="1:7">
      <c r="B2" s="150"/>
      <c r="C2" s="163"/>
      <c r="D2" s="162"/>
      <c r="E2" s="162"/>
      <c r="F2"/>
      <c r="G2"/>
    </row>
    <row r="3" spans="1:7" ht="38.25">
      <c r="B3" s="150" t="s">
        <v>122</v>
      </c>
      <c r="C3" s="164" t="s">
        <v>322</v>
      </c>
      <c r="D3" s="162"/>
      <c r="E3" s="162"/>
      <c r="F3"/>
      <c r="G3"/>
    </row>
    <row r="4" spans="1:7">
      <c r="B4" s="150"/>
      <c r="C4" s="164"/>
      <c r="D4" s="162"/>
      <c r="E4" s="162"/>
      <c r="F4"/>
      <c r="G4"/>
    </row>
    <row r="5" spans="1:7">
      <c r="B5" s="150" t="s">
        <v>323</v>
      </c>
      <c r="C5" s="165" t="s">
        <v>464</v>
      </c>
      <c r="D5" s="162"/>
      <c r="E5" s="162"/>
      <c r="F5"/>
      <c r="G5"/>
    </row>
    <row r="6" spans="1:7">
      <c r="B6" s="150"/>
      <c r="C6" s="164"/>
      <c r="D6" s="162"/>
      <c r="E6" s="162"/>
      <c r="F6"/>
      <c r="G6"/>
    </row>
    <row r="7" spans="1:7">
      <c r="B7" s="150" t="s">
        <v>325</v>
      </c>
      <c r="C7" s="164" t="s">
        <v>71</v>
      </c>
      <c r="D7" s="162"/>
      <c r="E7" s="162"/>
      <c r="F7"/>
      <c r="G7"/>
    </row>
    <row r="8" spans="1:7">
      <c r="B8" s="150"/>
      <c r="C8" s="164"/>
      <c r="D8" s="162"/>
      <c r="E8" s="162"/>
      <c r="F8"/>
      <c r="G8"/>
    </row>
    <row r="9" spans="1:7">
      <c r="B9" s="150" t="s">
        <v>326</v>
      </c>
      <c r="C9" s="165" t="s">
        <v>327</v>
      </c>
      <c r="D9" s="162"/>
      <c r="E9" s="162"/>
      <c r="F9"/>
      <c r="G9"/>
    </row>
    <row r="10" spans="1:7">
      <c r="B10" s="150"/>
      <c r="C10" s="163"/>
      <c r="D10" s="162"/>
      <c r="E10" s="162"/>
      <c r="F10"/>
      <c r="G10"/>
    </row>
    <row r="11" spans="1:7">
      <c r="B11" s="150"/>
      <c r="C11" s="163"/>
      <c r="D11" s="162"/>
      <c r="E11" s="162"/>
      <c r="F11"/>
      <c r="G11"/>
    </row>
    <row r="12" spans="1:7" ht="15.75">
      <c r="B12" s="150"/>
      <c r="C12" s="166"/>
      <c r="D12" s="162"/>
      <c r="E12" s="162"/>
      <c r="F12"/>
      <c r="G12"/>
    </row>
    <row r="13" spans="1:7" ht="15.75">
      <c r="B13" s="150"/>
      <c r="C13" s="167"/>
      <c r="D13" s="162"/>
      <c r="E13" s="162"/>
      <c r="F13"/>
      <c r="G13"/>
    </row>
    <row r="14" spans="1:7" ht="23.25">
      <c r="A14" s="309" t="s">
        <v>328</v>
      </c>
      <c r="B14" s="309"/>
      <c r="C14" s="309"/>
      <c r="D14" s="309"/>
      <c r="E14" s="309"/>
      <c r="F14" s="309"/>
      <c r="G14" s="309"/>
    </row>
    <row r="15" spans="1:7">
      <c r="B15" s="150"/>
      <c r="C15" s="161"/>
      <c r="D15" s="162"/>
      <c r="E15" s="162"/>
      <c r="F15"/>
      <c r="G15"/>
    </row>
    <row r="16" spans="1:7">
      <c r="B16" s="310" t="s">
        <v>329</v>
      </c>
      <c r="C16" s="310"/>
      <c r="D16" s="310"/>
      <c r="E16" s="310"/>
      <c r="F16" s="310"/>
      <c r="G16"/>
    </row>
    <row r="17" spans="2:7" ht="14.1" customHeight="1">
      <c r="B17" s="308" t="s">
        <v>330</v>
      </c>
      <c r="C17" s="308"/>
      <c r="D17" s="308"/>
      <c r="E17" s="308"/>
      <c r="F17" s="308"/>
      <c r="G17"/>
    </row>
    <row r="18" spans="2:7" ht="14.1" customHeight="1">
      <c r="B18" s="308" t="s">
        <v>331</v>
      </c>
      <c r="C18" s="308"/>
      <c r="D18" s="308"/>
      <c r="E18" s="308"/>
      <c r="F18" s="308"/>
      <c r="G18"/>
    </row>
    <row r="19" spans="2:7" ht="14.1" customHeight="1">
      <c r="B19" s="308" t="s">
        <v>332</v>
      </c>
      <c r="C19" s="308"/>
      <c r="D19" s="308"/>
      <c r="E19" s="308"/>
      <c r="F19" s="308"/>
      <c r="G19"/>
    </row>
    <row r="20" spans="2:7" ht="13.9" customHeight="1">
      <c r="B20" s="308" t="s">
        <v>333</v>
      </c>
      <c r="C20" s="308"/>
      <c r="D20" s="308"/>
      <c r="E20" s="308"/>
      <c r="F20" s="308"/>
      <c r="G20"/>
    </row>
    <row r="21" spans="2:7" ht="14.1" customHeight="1">
      <c r="B21" s="308" t="s">
        <v>334</v>
      </c>
      <c r="C21" s="308"/>
      <c r="D21" s="308"/>
      <c r="E21" s="308"/>
      <c r="F21" s="308"/>
      <c r="G21"/>
    </row>
    <row r="22" spans="2:7" ht="14.1" customHeight="1">
      <c r="B22" s="308" t="s">
        <v>335</v>
      </c>
      <c r="C22" s="308"/>
      <c r="D22" s="308"/>
      <c r="E22" s="308"/>
      <c r="F22" s="308"/>
      <c r="G22"/>
    </row>
    <row r="23" spans="2:7" ht="14.1" customHeight="1">
      <c r="B23" s="169" t="s">
        <v>336</v>
      </c>
      <c r="C23" s="169"/>
      <c r="D23" s="169"/>
      <c r="E23" s="169"/>
      <c r="F23" s="169"/>
      <c r="G23"/>
    </row>
    <row r="24" spans="2:7">
      <c r="B24" s="169" t="s">
        <v>337</v>
      </c>
      <c r="C24" s="169"/>
      <c r="D24" s="169"/>
      <c r="E24" s="169"/>
      <c r="F24" s="169"/>
      <c r="G24"/>
    </row>
    <row r="25" spans="2:7" ht="14.1" customHeight="1">
      <c r="B25" s="150"/>
      <c r="C25" s="170"/>
      <c r="D25" s="171"/>
      <c r="E25" s="172"/>
      <c r="F25" s="171"/>
      <c r="G25"/>
    </row>
    <row r="26" spans="2:7" ht="14.1" customHeight="1">
      <c r="B26" s="168" t="s">
        <v>338</v>
      </c>
      <c r="C26" s="168"/>
      <c r="D26" s="168"/>
      <c r="E26" s="168"/>
      <c r="F26" s="168"/>
      <c r="G26"/>
    </row>
    <row r="27" spans="2:7" ht="14.1" customHeight="1">
      <c r="B27" s="169" t="s">
        <v>339</v>
      </c>
      <c r="C27" s="169"/>
      <c r="D27" s="169"/>
      <c r="E27" s="169"/>
      <c r="F27" s="169"/>
      <c r="G27" s="169"/>
    </row>
    <row r="28" spans="2:7" ht="14.1" customHeight="1">
      <c r="B28" s="308" t="s">
        <v>340</v>
      </c>
      <c r="C28" s="308"/>
      <c r="D28" s="308"/>
      <c r="E28" s="308"/>
      <c r="F28" s="308"/>
      <c r="G28" s="169"/>
    </row>
    <row r="29" spans="2:7" ht="14.1" customHeight="1">
      <c r="B29" s="308"/>
      <c r="C29" s="308"/>
      <c r="D29" s="308"/>
      <c r="E29" s="308"/>
      <c r="F29" s="308"/>
      <c r="G29" s="169"/>
    </row>
    <row r="30" spans="2:7" ht="14.1" customHeight="1">
      <c r="B30" s="150"/>
      <c r="C30" s="163"/>
      <c r="D30" s="162"/>
      <c r="E30" s="162"/>
      <c r="F30"/>
      <c r="G30"/>
    </row>
    <row r="31" spans="2:7">
      <c r="B31" s="150"/>
      <c r="C31" s="163"/>
      <c r="D31" s="162"/>
      <c r="E31" s="162"/>
      <c r="F31"/>
      <c r="G31"/>
    </row>
    <row r="32" spans="2:7">
      <c r="B32" s="150"/>
      <c r="C32" s="163"/>
      <c r="D32" s="162"/>
      <c r="E32" s="162"/>
      <c r="F32"/>
      <c r="G32"/>
    </row>
    <row r="33" spans="2:7">
      <c r="B33" s="150"/>
      <c r="C33" s="163"/>
      <c r="D33" s="162"/>
      <c r="E33" s="162"/>
      <c r="F33"/>
      <c r="G33"/>
    </row>
    <row r="34" spans="2:7">
      <c r="B34" s="150"/>
      <c r="C34" s="163" t="s">
        <v>465</v>
      </c>
      <c r="D34" s="162"/>
      <c r="E34" s="162"/>
      <c r="F34"/>
      <c r="G34"/>
    </row>
    <row r="35" spans="2:7">
      <c r="B35" s="150"/>
      <c r="C35" s="163" t="s">
        <v>466</v>
      </c>
      <c r="D35" s="162"/>
      <c r="E35" s="162"/>
      <c r="F35"/>
      <c r="G35"/>
    </row>
    <row r="36" spans="2:7">
      <c r="B36" s="150"/>
      <c r="C36" s="163"/>
      <c r="D36" s="162"/>
      <c r="E36" s="162"/>
      <c r="F36"/>
      <c r="G36"/>
    </row>
    <row r="37" spans="2:7">
      <c r="B37" s="150"/>
      <c r="C37" s="163"/>
      <c r="D37" s="162"/>
      <c r="E37" s="162"/>
      <c r="F37"/>
      <c r="G37"/>
    </row>
    <row r="38" spans="2:7">
      <c r="B38" s="150"/>
      <c r="C38" s="163"/>
      <c r="D38" s="162"/>
      <c r="E38" s="162"/>
      <c r="F38"/>
      <c r="G38"/>
    </row>
    <row r="39" spans="2:7">
      <c r="B39" s="150"/>
      <c r="C39" s="163"/>
      <c r="D39" s="162"/>
      <c r="E39" s="162"/>
      <c r="F39"/>
      <c r="G39"/>
    </row>
    <row r="40" spans="2:7">
      <c r="B40" s="150"/>
      <c r="C40" s="163"/>
      <c r="D40" s="162"/>
      <c r="E40" s="162"/>
      <c r="F40"/>
      <c r="G40"/>
    </row>
    <row r="41" spans="2:7">
      <c r="B41" s="150"/>
      <c r="C41" s="163"/>
      <c r="D41" s="162"/>
      <c r="E41" s="162"/>
      <c r="F41"/>
      <c r="G41"/>
    </row>
    <row r="42" spans="2:7">
      <c r="B42" s="150"/>
      <c r="C42" s="173" t="s">
        <v>343</v>
      </c>
      <c r="D42" s="174"/>
      <c r="E42" s="174"/>
      <c r="F42" s="175"/>
      <c r="G42"/>
    </row>
    <row r="43" spans="2:7">
      <c r="B43" s="150"/>
      <c r="C43" s="173"/>
      <c r="D43" s="174"/>
      <c r="E43" s="174"/>
      <c r="F43" s="175"/>
      <c r="G43"/>
    </row>
    <row r="44" spans="2:7">
      <c r="B44" s="150"/>
      <c r="C44" s="173"/>
      <c r="D44" s="174"/>
      <c r="E44" s="175"/>
      <c r="F44" s="175"/>
      <c r="G44"/>
    </row>
    <row r="45" spans="2:7">
      <c r="B45" s="150"/>
      <c r="C45" s="176"/>
      <c r="D45" s="175" t="s">
        <v>344</v>
      </c>
      <c r="E45" s="175"/>
      <c r="F45"/>
      <c r="G45"/>
    </row>
    <row r="46" spans="2:7">
      <c r="B46" s="150"/>
      <c r="C46" s="176"/>
      <c r="D46" s="175" t="s">
        <v>345</v>
      </c>
      <c r="E46" s="175"/>
      <c r="F46"/>
      <c r="G46"/>
    </row>
    <row r="47" spans="2:7">
      <c r="B47" s="150"/>
      <c r="C47"/>
      <c r="D47"/>
      <c r="E47"/>
      <c r="F47"/>
      <c r="G47"/>
    </row>
    <row r="48" spans="2:7">
      <c r="B48" s="150"/>
      <c r="C48" s="176"/>
      <c r="D48" s="174"/>
      <c r="E48" s="175"/>
      <c r="F48" s="175"/>
      <c r="G48"/>
    </row>
    <row r="49" spans="1:7">
      <c r="B49" s="150"/>
      <c r="C49"/>
      <c r="D49" s="162"/>
      <c r="E49" s="162"/>
      <c r="F49"/>
      <c r="G49"/>
    </row>
    <row r="50" spans="1:7" ht="14.1" customHeight="1">
      <c r="B50" s="150"/>
      <c r="C50" s="176"/>
      <c r="D50" s="162"/>
      <c r="E50" s="162"/>
      <c r="F50"/>
      <c r="G50"/>
    </row>
    <row r="51" spans="1:7" ht="14.1" customHeight="1">
      <c r="B51" s="150"/>
      <c r="C51" s="176"/>
      <c r="D51" s="174"/>
      <c r="E51" s="175"/>
      <c r="F51" s="175"/>
      <c r="G51"/>
    </row>
    <row r="52" spans="1:7" s="149" customFormat="1" ht="14.1" customHeight="1">
      <c r="A52" s="177"/>
      <c r="B52" s="178"/>
      <c r="C52" s="178"/>
      <c r="D52" s="177"/>
      <c r="E52" s="177"/>
      <c r="F52" s="177"/>
      <c r="G52" s="177"/>
    </row>
    <row r="53" spans="1:7" ht="14.1" customHeight="1">
      <c r="B53" s="179"/>
      <c r="C53" s="173"/>
      <c r="D53" s="174"/>
      <c r="E53" s="174"/>
      <c r="F53" s="175"/>
      <c r="G53"/>
    </row>
    <row r="54" spans="1:7" ht="14.1" customHeight="1">
      <c r="B54" s="179"/>
      <c r="C54" s="180" t="s">
        <v>125</v>
      </c>
      <c r="D54" s="174"/>
      <c r="E54" s="174"/>
      <c r="F54" s="175"/>
      <c r="G54"/>
    </row>
    <row r="55" spans="1:7" ht="14.1" customHeight="1">
      <c r="B55" s="179"/>
      <c r="C55" s="173"/>
      <c r="D55" s="174"/>
      <c r="E55" s="174"/>
      <c r="F55" s="175"/>
      <c r="G55"/>
    </row>
    <row r="56" spans="1:7" ht="14.1" customHeight="1">
      <c r="B56" s="179"/>
      <c r="C56" s="173"/>
      <c r="D56" s="174"/>
      <c r="E56" s="174"/>
      <c r="F56" s="175"/>
      <c r="G56"/>
    </row>
    <row r="57" spans="1:7" ht="14.1" customHeight="1">
      <c r="B57" s="179"/>
      <c r="C57" s="173"/>
      <c r="D57" s="174"/>
      <c r="E57" s="174"/>
      <c r="F57" s="175"/>
      <c r="G57"/>
    </row>
    <row r="58" spans="1:7" ht="14.1" customHeight="1">
      <c r="B58" s="181" t="s">
        <v>115</v>
      </c>
      <c r="C58" s="182" t="s">
        <v>346</v>
      </c>
      <c r="D58" s="182"/>
      <c r="E58" s="174"/>
      <c r="F58" s="175"/>
      <c r="G58" s="183">
        <f>$G$97</f>
        <v>0</v>
      </c>
    </row>
    <row r="59" spans="1:7" ht="14.1" customHeight="1">
      <c r="B59" s="181"/>
      <c r="C59" s="173"/>
      <c r="D59" s="174"/>
      <c r="E59" s="174"/>
      <c r="F59" s="175"/>
      <c r="G59" s="183"/>
    </row>
    <row r="60" spans="1:7" ht="14.1" customHeight="1">
      <c r="B60" s="181" t="s">
        <v>116</v>
      </c>
      <c r="C60" s="182" t="s">
        <v>347</v>
      </c>
      <c r="D60" s="182"/>
      <c r="E60" s="174"/>
      <c r="F60" s="175"/>
      <c r="G60" s="183">
        <f>$G$139</f>
        <v>0</v>
      </c>
    </row>
    <row r="61" spans="1:7" ht="14.1" customHeight="1">
      <c r="B61" s="181"/>
      <c r="C61" s="173"/>
      <c r="D61" s="174"/>
      <c r="E61" s="174"/>
      <c r="F61" s="175"/>
      <c r="G61" s="183"/>
    </row>
    <row r="62" spans="1:7" ht="14.1" customHeight="1">
      <c r="B62" s="181" t="s">
        <v>117</v>
      </c>
      <c r="C62" s="182" t="s">
        <v>348</v>
      </c>
      <c r="D62" s="182"/>
      <c r="E62" s="174"/>
      <c r="F62" s="175"/>
      <c r="G62" s="183">
        <f>$G$149</f>
        <v>0</v>
      </c>
    </row>
    <row r="63" spans="1:7" ht="14.1" customHeight="1">
      <c r="B63" s="181"/>
      <c r="C63" s="182"/>
      <c r="D63" s="174"/>
      <c r="E63" s="174"/>
      <c r="F63" s="175"/>
      <c r="G63" s="183"/>
    </row>
    <row r="64" spans="1:7" ht="14.1" customHeight="1">
      <c r="B64" s="181" t="s">
        <v>118</v>
      </c>
      <c r="C64" s="182" t="s">
        <v>349</v>
      </c>
      <c r="D64" s="182"/>
      <c r="E64" s="174"/>
      <c r="F64" s="175"/>
      <c r="G64" s="183">
        <f>$G$177</f>
        <v>0</v>
      </c>
    </row>
    <row r="65" spans="1:7" ht="14.1" customHeight="1">
      <c r="B65" s="150"/>
      <c r="C65" s="163"/>
      <c r="D65" s="174"/>
      <c r="E65" s="174"/>
      <c r="F65" s="175"/>
      <c r="G65" s="183"/>
    </row>
    <row r="66" spans="1:7" ht="14.1" customHeight="1">
      <c r="B66" s="181" t="s">
        <v>119</v>
      </c>
      <c r="C66" s="182" t="s">
        <v>350</v>
      </c>
      <c r="D66" s="182"/>
      <c r="E66" s="174"/>
      <c r="F66" s="175"/>
      <c r="G66" s="183">
        <f>$G$183</f>
        <v>0</v>
      </c>
    </row>
    <row r="67" spans="1:7" ht="14.1" customHeight="1">
      <c r="B67" s="150"/>
      <c r="C67" s="163"/>
      <c r="D67" s="174"/>
      <c r="E67" s="174"/>
      <c r="F67" s="175"/>
      <c r="G67" s="183"/>
    </row>
    <row r="68" spans="1:7" ht="14.1" customHeight="1">
      <c r="B68" s="181" t="s">
        <v>120</v>
      </c>
      <c r="C68" s="311" t="s">
        <v>351</v>
      </c>
      <c r="D68" s="311"/>
      <c r="E68" s="174"/>
      <c r="F68" s="175"/>
      <c r="G68" s="183">
        <f>$G$195</f>
        <v>0</v>
      </c>
    </row>
    <row r="69" spans="1:7" ht="14.1" customHeight="1">
      <c r="B69"/>
      <c r="C69"/>
      <c r="D69"/>
      <c r="E69"/>
      <c r="F69"/>
      <c r="G69" s="183"/>
    </row>
    <row r="70" spans="1:7" ht="14.1" customHeight="1">
      <c r="B70" s="149" t="s">
        <v>352</v>
      </c>
      <c r="C70" t="s">
        <v>353</v>
      </c>
      <c r="D70"/>
      <c r="E70"/>
      <c r="F70"/>
      <c r="G70" s="183">
        <f>SUM(G58:G69)*0.1</f>
        <v>0</v>
      </c>
    </row>
    <row r="71" spans="1:7" ht="14.1" customHeight="1">
      <c r="B71" s="181"/>
      <c r="C71" s="173"/>
      <c r="D71" s="174"/>
      <c r="E71" s="174"/>
      <c r="F71" s="175"/>
      <c r="G71" s="184"/>
    </row>
    <row r="72" spans="1:7" ht="14.1" customHeight="1">
      <c r="B72" s="181"/>
      <c r="C72" s="180" t="s">
        <v>141</v>
      </c>
      <c r="D72" s="185"/>
      <c r="E72" s="185"/>
      <c r="F72" s="186"/>
      <c r="G72" s="187">
        <f>SUM(G58:G71)</f>
        <v>0</v>
      </c>
    </row>
    <row r="73" spans="1:7" ht="14.1" customHeight="1">
      <c r="B73" s="179"/>
      <c r="C73" s="173"/>
      <c r="D73" s="174"/>
      <c r="E73" s="174"/>
      <c r="F73" s="175"/>
      <c r="G73" s="183"/>
    </row>
    <row r="74" spans="1:7" ht="14.1" customHeight="1">
      <c r="B74" s="179"/>
      <c r="C74" s="173" t="s">
        <v>354</v>
      </c>
      <c r="D74" s="174"/>
      <c r="E74" s="174"/>
      <c r="F74" s="175"/>
      <c r="G74" s="183">
        <f>0.22*G72</f>
        <v>0</v>
      </c>
    </row>
    <row r="75" spans="1:7" ht="14.1" customHeight="1">
      <c r="B75" s="179"/>
      <c r="C75" s="173"/>
      <c r="D75" s="174"/>
      <c r="E75" s="174"/>
      <c r="F75" s="175"/>
      <c r="G75" s="183"/>
    </row>
    <row r="76" spans="1:7" ht="14.1" customHeight="1">
      <c r="B76" s="179"/>
      <c r="C76" s="180" t="s">
        <v>355</v>
      </c>
      <c r="D76" s="185"/>
      <c r="E76" s="185"/>
      <c r="F76" s="186"/>
      <c r="G76" s="187">
        <f>SUM(G72,G74)</f>
        <v>0</v>
      </c>
    </row>
    <row r="77" spans="1:7" ht="14.1" customHeight="1">
      <c r="B77" s="179"/>
      <c r="C77" s="173"/>
      <c r="D77" s="174"/>
      <c r="E77" s="174"/>
      <c r="F77" s="175"/>
      <c r="G77"/>
    </row>
    <row r="78" spans="1:7" s="149" customFormat="1" ht="14.1" customHeight="1">
      <c r="A78" s="188"/>
      <c r="B78" s="189"/>
      <c r="C78" s="190"/>
      <c r="D78" s="191"/>
      <c r="E78" s="191"/>
      <c r="F78" s="192"/>
      <c r="G78" s="188"/>
    </row>
    <row r="79" spans="1:7" ht="30.75" thickBot="1">
      <c r="A79" s="193" t="s">
        <v>3</v>
      </c>
      <c r="B79" s="194" t="s">
        <v>4</v>
      </c>
      <c r="C79" s="194" t="s">
        <v>5</v>
      </c>
      <c r="D79" s="195" t="s">
        <v>7</v>
      </c>
      <c r="E79" s="193" t="s">
        <v>8</v>
      </c>
      <c r="F79" s="193" t="s">
        <v>356</v>
      </c>
      <c r="G79" s="196" t="s">
        <v>357</v>
      </c>
    </row>
    <row r="80" spans="1:7">
      <c r="A80" s="197"/>
      <c r="B80" s="198"/>
      <c r="C80" s="199"/>
      <c r="D80" s="200"/>
      <c r="E80" s="201"/>
      <c r="F80" s="202"/>
      <c r="G80" s="197"/>
    </row>
    <row r="81" spans="1:7">
      <c r="A81" s="197"/>
      <c r="B81" s="203" t="s">
        <v>115</v>
      </c>
      <c r="C81" s="204" t="s">
        <v>346</v>
      </c>
      <c r="F81" s="207"/>
      <c r="G81" s="197"/>
    </row>
    <row r="82" spans="1:7">
      <c r="A82" s="197"/>
      <c r="B82" s="203"/>
      <c r="C82" s="204"/>
      <c r="F82" s="207"/>
      <c r="G82" s="197"/>
    </row>
    <row r="83" spans="1:7">
      <c r="A83" s="197"/>
      <c r="B83" s="203" t="s">
        <v>358</v>
      </c>
      <c r="C83" s="204" t="s">
        <v>359</v>
      </c>
      <c r="F83" s="207"/>
      <c r="G83" s="197"/>
    </row>
    <row r="84" spans="1:7">
      <c r="A84" s="197"/>
      <c r="B84" s="203"/>
      <c r="C84" s="204"/>
      <c r="F84" s="207"/>
      <c r="G84" s="197"/>
    </row>
    <row r="85" spans="1:7" ht="45">
      <c r="A85" s="208" t="s">
        <v>13</v>
      </c>
      <c r="B85" s="209" t="s">
        <v>360</v>
      </c>
      <c r="C85" s="210" t="s">
        <v>361</v>
      </c>
      <c r="D85" s="205" t="s">
        <v>16</v>
      </c>
      <c r="E85" s="211">
        <v>2</v>
      </c>
      <c r="F85" s="284"/>
      <c r="G85" s="207">
        <f>E85*F85</f>
        <v>0</v>
      </c>
    </row>
    <row r="86" spans="1:7">
      <c r="A86" s="197"/>
      <c r="E86" s="211"/>
      <c r="F86" s="284"/>
      <c r="G86" s="207">
        <f t="shared" ref="G86:G95" si="0">E86*F86</f>
        <v>0</v>
      </c>
    </row>
    <row r="87" spans="1:7" ht="45">
      <c r="A87" s="208" t="s">
        <v>15</v>
      </c>
      <c r="B87" s="209" t="s">
        <v>362</v>
      </c>
      <c r="C87" s="210" t="s">
        <v>363</v>
      </c>
      <c r="D87" s="205" t="s">
        <v>16</v>
      </c>
      <c r="E87" s="211">
        <v>1</v>
      </c>
      <c r="F87" s="284"/>
      <c r="G87" s="207">
        <f t="shared" si="0"/>
        <v>0</v>
      </c>
    </row>
    <row r="88" spans="1:7">
      <c r="A88" s="208"/>
      <c r="E88" s="211"/>
      <c r="F88" s="284"/>
      <c r="G88" s="207">
        <f t="shared" si="0"/>
        <v>0</v>
      </c>
    </row>
    <row r="89" spans="1:7">
      <c r="A89" s="197"/>
      <c r="B89" s="203" t="s">
        <v>364</v>
      </c>
      <c r="C89" s="204" t="s">
        <v>365</v>
      </c>
      <c r="E89" s="211"/>
      <c r="F89" s="284"/>
      <c r="G89" s="207">
        <f t="shared" si="0"/>
        <v>0</v>
      </c>
    </row>
    <row r="90" spans="1:7">
      <c r="A90" s="197"/>
      <c r="B90" s="203"/>
      <c r="C90" s="204"/>
      <c r="E90" s="211"/>
      <c r="F90" s="284"/>
      <c r="G90" s="207">
        <f t="shared" si="0"/>
        <v>0</v>
      </c>
    </row>
    <row r="91" spans="1:7">
      <c r="A91" s="197"/>
      <c r="B91" s="203" t="s">
        <v>366</v>
      </c>
      <c r="C91" s="204" t="s">
        <v>367</v>
      </c>
      <c r="E91" s="211"/>
      <c r="F91" s="284"/>
      <c r="G91" s="207">
        <f t="shared" si="0"/>
        <v>0</v>
      </c>
    </row>
    <row r="92" spans="1:7" ht="13.15" customHeight="1">
      <c r="A92" s="197"/>
      <c r="E92" s="211"/>
      <c r="F92" s="284"/>
      <c r="G92" s="207">
        <f t="shared" si="0"/>
        <v>0</v>
      </c>
    </row>
    <row r="93" spans="1:7" ht="30">
      <c r="A93" s="208" t="s">
        <v>20</v>
      </c>
      <c r="B93" s="209" t="s">
        <v>368</v>
      </c>
      <c r="C93" s="210" t="s">
        <v>369</v>
      </c>
      <c r="D93" s="205" t="s">
        <v>16</v>
      </c>
      <c r="E93" s="211">
        <v>1</v>
      </c>
      <c r="F93" s="284"/>
      <c r="G93" s="207">
        <f t="shared" si="0"/>
        <v>0</v>
      </c>
    </row>
    <row r="94" spans="1:7" ht="13.15" customHeight="1">
      <c r="A94" s="212"/>
      <c r="E94" s="211"/>
      <c r="F94" s="284"/>
      <c r="G94" s="207">
        <f t="shared" si="0"/>
        <v>0</v>
      </c>
    </row>
    <row r="95" spans="1:7" ht="30">
      <c r="A95" s="208" t="s">
        <v>24</v>
      </c>
      <c r="B95" s="209" t="s">
        <v>370</v>
      </c>
      <c r="C95" s="210" t="s">
        <v>371</v>
      </c>
      <c r="D95" s="205" t="s">
        <v>16</v>
      </c>
      <c r="E95" s="211">
        <v>1</v>
      </c>
      <c r="F95" s="284"/>
      <c r="G95" s="207">
        <f t="shared" si="0"/>
        <v>0</v>
      </c>
    </row>
    <row r="96" spans="1:7">
      <c r="A96" s="197"/>
      <c r="F96" s="284"/>
      <c r="G96" s="207">
        <f>E96*F96</f>
        <v>0</v>
      </c>
    </row>
    <row r="97" spans="1:7" ht="15.75" thickBot="1">
      <c r="A97" s="213"/>
      <c r="B97" s="214"/>
      <c r="C97" s="215" t="s">
        <v>372</v>
      </c>
      <c r="D97" s="216"/>
      <c r="E97" s="217"/>
      <c r="F97" s="285"/>
      <c r="G97" s="219">
        <f>SUM(G85:G95)</f>
        <v>0</v>
      </c>
    </row>
    <row r="98" spans="1:7" ht="15.75" thickTop="1">
      <c r="A98" s="197"/>
      <c r="B98" s="203"/>
      <c r="C98" s="204"/>
      <c r="F98" s="284"/>
      <c r="G98" s="207">
        <f>E98*F98</f>
        <v>0</v>
      </c>
    </row>
    <row r="99" spans="1:7">
      <c r="A99" s="197"/>
      <c r="B99" s="203" t="s">
        <v>116</v>
      </c>
      <c r="C99" s="220" t="s">
        <v>373</v>
      </c>
      <c r="F99" s="284"/>
    </row>
    <row r="100" spans="1:7">
      <c r="A100" s="197"/>
      <c r="C100" s="222"/>
      <c r="F100" s="284"/>
    </row>
    <row r="101" spans="1:7">
      <c r="A101" s="197"/>
      <c r="B101" s="203" t="s">
        <v>374</v>
      </c>
      <c r="C101" s="220" t="s">
        <v>375</v>
      </c>
      <c r="F101" s="284"/>
    </row>
    <row r="102" spans="1:7">
      <c r="A102" s="197"/>
      <c r="B102" s="203"/>
      <c r="C102" s="220"/>
      <c r="F102" s="284"/>
    </row>
    <row r="103" spans="1:7" ht="57.75" customHeight="1">
      <c r="A103" s="208" t="s">
        <v>13</v>
      </c>
      <c r="B103" s="209" t="s">
        <v>376</v>
      </c>
      <c r="C103" s="223" t="s">
        <v>377</v>
      </c>
      <c r="D103" s="205" t="s">
        <v>378</v>
      </c>
      <c r="E103" s="211">
        <v>320</v>
      </c>
      <c r="F103" s="284"/>
      <c r="G103" s="207">
        <f t="shared" ref="G103:G138" si="1">E103*F103</f>
        <v>0</v>
      </c>
    </row>
    <row r="104" spans="1:7" ht="12.75" customHeight="1">
      <c r="A104" s="208"/>
      <c r="C104" s="223"/>
      <c r="E104" s="211"/>
      <c r="F104" s="284"/>
      <c r="G104" s="207">
        <f t="shared" si="1"/>
        <v>0</v>
      </c>
    </row>
    <row r="105" spans="1:7" ht="53.25" customHeight="1">
      <c r="A105" s="208" t="s">
        <v>15</v>
      </c>
      <c r="B105" s="209" t="s">
        <v>467</v>
      </c>
      <c r="C105" s="258" t="s">
        <v>468</v>
      </c>
      <c r="D105" s="205" t="s">
        <v>378</v>
      </c>
      <c r="E105" s="211">
        <v>50</v>
      </c>
      <c r="F105" s="284"/>
      <c r="G105" s="207">
        <f t="shared" si="1"/>
        <v>0</v>
      </c>
    </row>
    <row r="106" spans="1:7" ht="30" customHeight="1">
      <c r="A106" s="208" t="s">
        <v>15</v>
      </c>
      <c r="B106" s="209" t="s">
        <v>379</v>
      </c>
      <c r="C106" s="223" t="s">
        <v>380</v>
      </c>
      <c r="D106" s="205" t="s">
        <v>381</v>
      </c>
      <c r="E106" s="211">
        <v>150</v>
      </c>
      <c r="F106" s="284"/>
      <c r="G106" s="207">
        <f t="shared" si="1"/>
        <v>0</v>
      </c>
    </row>
    <row r="107" spans="1:7" ht="59.25" customHeight="1">
      <c r="A107" s="208"/>
      <c r="C107" s="223" t="s">
        <v>382</v>
      </c>
      <c r="E107" s="211"/>
      <c r="F107" s="284"/>
      <c r="G107" s="207"/>
    </row>
    <row r="108" spans="1:7" ht="42.75" customHeight="1">
      <c r="A108" s="208" t="s">
        <v>17</v>
      </c>
      <c r="B108" s="209" t="s">
        <v>383</v>
      </c>
      <c r="C108" s="223" t="s">
        <v>384</v>
      </c>
      <c r="D108" s="205" t="s">
        <v>16</v>
      </c>
      <c r="E108" s="211">
        <v>50</v>
      </c>
      <c r="F108" s="284"/>
      <c r="G108" s="207">
        <f t="shared" si="1"/>
        <v>0</v>
      </c>
    </row>
    <row r="109" spans="1:7" ht="120" customHeight="1">
      <c r="A109" s="208"/>
      <c r="C109" s="223" t="s">
        <v>385</v>
      </c>
      <c r="E109" s="211"/>
      <c r="F109" s="284"/>
      <c r="G109" s="207"/>
    </row>
    <row r="110" spans="1:7">
      <c r="A110" s="208"/>
      <c r="B110" s="224"/>
      <c r="C110" s="223"/>
      <c r="E110" s="211"/>
      <c r="F110" s="284"/>
      <c r="G110" s="207">
        <f t="shared" si="1"/>
        <v>0</v>
      </c>
    </row>
    <row r="111" spans="1:7">
      <c r="A111" s="208"/>
      <c r="B111" s="225" t="s">
        <v>386</v>
      </c>
      <c r="C111" s="220" t="s">
        <v>387</v>
      </c>
      <c r="E111" s="211"/>
      <c r="F111" s="284"/>
      <c r="G111" s="207">
        <f t="shared" si="1"/>
        <v>0</v>
      </c>
    </row>
    <row r="112" spans="1:7">
      <c r="A112" s="208"/>
      <c r="B112" s="225"/>
      <c r="C112" s="220"/>
      <c r="E112" s="211"/>
      <c r="F112" s="284"/>
      <c r="G112" s="207">
        <f t="shared" si="1"/>
        <v>0</v>
      </c>
    </row>
    <row r="113" spans="1:9" ht="25.5">
      <c r="A113" s="208" t="s">
        <v>17</v>
      </c>
      <c r="B113" s="209" t="s">
        <v>388</v>
      </c>
      <c r="C113" s="223" t="s">
        <v>389</v>
      </c>
      <c r="D113" s="205" t="s">
        <v>381</v>
      </c>
      <c r="E113" s="211">
        <v>130</v>
      </c>
      <c r="F113" s="284"/>
      <c r="G113" s="207">
        <f t="shared" si="1"/>
        <v>0</v>
      </c>
    </row>
    <row r="114" spans="1:9">
      <c r="A114" s="197"/>
      <c r="C114" s="223"/>
      <c r="E114" s="211"/>
      <c r="F114" s="284"/>
      <c r="G114" s="207">
        <f t="shared" si="1"/>
        <v>0</v>
      </c>
    </row>
    <row r="115" spans="1:9" ht="30" customHeight="1">
      <c r="A115" s="197"/>
      <c r="B115" s="225" t="s">
        <v>390</v>
      </c>
      <c r="C115" s="220" t="s">
        <v>391</v>
      </c>
      <c r="D115" s="226"/>
      <c r="F115" s="284"/>
      <c r="G115" s="207">
        <f t="shared" si="1"/>
        <v>0</v>
      </c>
    </row>
    <row r="116" spans="1:9">
      <c r="A116" s="197"/>
      <c r="C116" s="222"/>
      <c r="E116" s="211"/>
      <c r="F116" s="284"/>
      <c r="G116" s="207">
        <f t="shared" si="1"/>
        <v>0</v>
      </c>
    </row>
    <row r="117" spans="1:9" ht="45">
      <c r="A117" s="208" t="s">
        <v>20</v>
      </c>
      <c r="B117" s="209" t="s">
        <v>392</v>
      </c>
      <c r="C117" s="222" t="s">
        <v>393</v>
      </c>
      <c r="D117" s="205" t="s">
        <v>381</v>
      </c>
      <c r="E117" s="211">
        <v>115</v>
      </c>
      <c r="F117" s="284"/>
      <c r="G117" s="207">
        <f t="shared" si="1"/>
        <v>0</v>
      </c>
    </row>
    <row r="118" spans="1:9">
      <c r="A118" s="208"/>
      <c r="C118" s="222"/>
      <c r="E118" s="211"/>
      <c r="F118" s="284"/>
      <c r="G118" s="207">
        <f t="shared" si="1"/>
        <v>0</v>
      </c>
    </row>
    <row r="119" spans="1:9" ht="30">
      <c r="A119" s="208" t="s">
        <v>24</v>
      </c>
      <c r="B119" s="209" t="s">
        <v>394</v>
      </c>
      <c r="C119" s="222" t="s">
        <v>395</v>
      </c>
      <c r="D119" s="205" t="s">
        <v>381</v>
      </c>
      <c r="E119" s="211">
        <v>200</v>
      </c>
      <c r="F119" s="284"/>
      <c r="G119" s="207">
        <f t="shared" si="1"/>
        <v>0</v>
      </c>
    </row>
    <row r="120" spans="1:9">
      <c r="A120" s="208"/>
      <c r="C120" s="222"/>
      <c r="E120" s="211"/>
      <c r="F120" s="284"/>
      <c r="G120" s="207">
        <f t="shared" si="1"/>
        <v>0</v>
      </c>
    </row>
    <row r="121" spans="1:9" ht="25.5">
      <c r="A121" s="208"/>
      <c r="B121" s="225" t="s">
        <v>396</v>
      </c>
      <c r="C121" s="220" t="s">
        <v>397</v>
      </c>
      <c r="E121" s="211"/>
      <c r="F121" s="284"/>
      <c r="G121" s="207">
        <f t="shared" si="1"/>
        <v>0</v>
      </c>
    </row>
    <row r="122" spans="1:9">
      <c r="A122" s="208"/>
      <c r="C122" s="222"/>
      <c r="E122" s="211"/>
      <c r="F122" s="284"/>
      <c r="G122" s="207">
        <f t="shared" si="1"/>
        <v>0</v>
      </c>
    </row>
    <row r="123" spans="1:9" ht="45">
      <c r="A123" s="208" t="s">
        <v>61</v>
      </c>
      <c r="B123" s="209" t="s">
        <v>398</v>
      </c>
      <c r="C123" s="222" t="s">
        <v>399</v>
      </c>
      <c r="D123" s="205" t="s">
        <v>378</v>
      </c>
      <c r="E123" s="211">
        <v>50</v>
      </c>
      <c r="F123" s="284"/>
      <c r="G123" s="207">
        <f t="shared" si="1"/>
        <v>0</v>
      </c>
      <c r="I123" s="227" t="s">
        <v>469</v>
      </c>
    </row>
    <row r="124" spans="1:9">
      <c r="A124" s="208"/>
      <c r="C124" s="222"/>
      <c r="E124" s="211"/>
      <c r="F124" s="284"/>
      <c r="G124" s="207">
        <f t="shared" si="1"/>
        <v>0</v>
      </c>
    </row>
    <row r="125" spans="1:9" ht="25.5">
      <c r="A125" s="197"/>
      <c r="B125" s="203" t="s">
        <v>404</v>
      </c>
      <c r="C125" s="220" t="s">
        <v>405</v>
      </c>
      <c r="E125" s="211"/>
      <c r="F125" s="284"/>
      <c r="G125" s="207">
        <f t="shared" si="1"/>
        <v>0</v>
      </c>
    </row>
    <row r="126" spans="1:9">
      <c r="A126" s="197"/>
      <c r="B126" s="203"/>
      <c r="C126" s="220"/>
      <c r="E126" s="211"/>
      <c r="F126" s="284"/>
      <c r="G126" s="207">
        <f t="shared" si="1"/>
        <v>0</v>
      </c>
    </row>
    <row r="127" spans="1:9" ht="51">
      <c r="A127" s="208" t="s">
        <v>62</v>
      </c>
      <c r="B127" s="228" t="s">
        <v>406</v>
      </c>
      <c r="C127" s="223" t="s">
        <v>407</v>
      </c>
      <c r="D127" s="205" t="s">
        <v>378</v>
      </c>
      <c r="E127" s="211">
        <v>320</v>
      </c>
      <c r="F127" s="284"/>
      <c r="G127" s="207">
        <f t="shared" si="1"/>
        <v>0</v>
      </c>
      <c r="I127" t="s">
        <v>408</v>
      </c>
    </row>
    <row r="128" spans="1:9">
      <c r="A128" s="208"/>
      <c r="B128" s="228"/>
      <c r="C128" s="223"/>
      <c r="E128" s="211"/>
      <c r="F128" s="284"/>
      <c r="G128" s="207">
        <f t="shared" si="1"/>
        <v>0</v>
      </c>
    </row>
    <row r="129" spans="1:9" ht="62.25" customHeight="1">
      <c r="A129" s="208" t="s">
        <v>63</v>
      </c>
      <c r="B129" s="228" t="s">
        <v>406</v>
      </c>
      <c r="C129" s="223" t="s">
        <v>409</v>
      </c>
      <c r="D129" s="205" t="s">
        <v>378</v>
      </c>
      <c r="E129" s="211">
        <v>50</v>
      </c>
      <c r="F129" s="284"/>
      <c r="G129" s="207">
        <f t="shared" si="1"/>
        <v>0</v>
      </c>
      <c r="I129" t="s">
        <v>410</v>
      </c>
    </row>
    <row r="130" spans="1:9">
      <c r="A130" s="208"/>
      <c r="B130" s="228"/>
      <c r="C130" s="223"/>
      <c r="E130" s="211"/>
      <c r="F130" s="284"/>
      <c r="G130" s="207">
        <f t="shared" si="1"/>
        <v>0</v>
      </c>
    </row>
    <row r="131" spans="1:9">
      <c r="A131" s="208"/>
      <c r="B131" s="225" t="s">
        <v>411</v>
      </c>
      <c r="C131" s="220" t="s">
        <v>412</v>
      </c>
      <c r="E131" s="211"/>
      <c r="F131" s="284"/>
      <c r="G131" s="207">
        <f t="shared" si="1"/>
        <v>0</v>
      </c>
    </row>
    <row r="132" spans="1:9">
      <c r="A132" s="208"/>
      <c r="B132" s="228"/>
      <c r="C132" s="223"/>
      <c r="E132" s="211"/>
      <c r="F132" s="284"/>
      <c r="G132" s="207">
        <f t="shared" si="1"/>
        <v>0</v>
      </c>
    </row>
    <row r="133" spans="1:9" ht="25.5">
      <c r="A133" s="208" t="s">
        <v>64</v>
      </c>
      <c r="B133" s="228" t="s">
        <v>413</v>
      </c>
      <c r="C133" s="223" t="s">
        <v>414</v>
      </c>
      <c r="D133" s="205" t="s">
        <v>381</v>
      </c>
      <c r="E133" s="211">
        <v>150</v>
      </c>
      <c r="F133" s="284"/>
      <c r="G133" s="207">
        <f t="shared" si="1"/>
        <v>0</v>
      </c>
    </row>
    <row r="134" spans="1:9">
      <c r="A134" s="208"/>
      <c r="B134" s="228"/>
      <c r="C134" s="223"/>
      <c r="E134" s="211"/>
      <c r="F134" s="284"/>
      <c r="G134" s="207">
        <f t="shared" si="1"/>
        <v>0</v>
      </c>
    </row>
    <row r="135" spans="1:9">
      <c r="A135" s="208" t="s">
        <v>102</v>
      </c>
      <c r="B135" s="228" t="s">
        <v>77</v>
      </c>
      <c r="C135" s="223" t="s">
        <v>415</v>
      </c>
      <c r="D135" s="205" t="s">
        <v>381</v>
      </c>
      <c r="E135" s="211">
        <v>150</v>
      </c>
      <c r="F135" s="284"/>
      <c r="G135" s="207">
        <f t="shared" si="1"/>
        <v>0</v>
      </c>
    </row>
    <row r="136" spans="1:9">
      <c r="A136" s="208"/>
      <c r="B136" s="228"/>
      <c r="C136" s="223"/>
      <c r="E136" s="211"/>
      <c r="F136" s="284"/>
      <c r="G136" s="207">
        <f t="shared" si="1"/>
        <v>0</v>
      </c>
    </row>
    <row r="137" spans="1:9" ht="25.5">
      <c r="A137" s="208" t="s">
        <v>103</v>
      </c>
      <c r="B137" s="228" t="s">
        <v>470</v>
      </c>
      <c r="C137" s="223" t="s">
        <v>471</v>
      </c>
      <c r="D137" s="205" t="s">
        <v>381</v>
      </c>
      <c r="E137" s="211">
        <v>170</v>
      </c>
      <c r="F137" s="284"/>
      <c r="G137" s="207">
        <f t="shared" si="1"/>
        <v>0</v>
      </c>
    </row>
    <row r="138" spans="1:9">
      <c r="A138" s="208"/>
      <c r="B138" s="228"/>
      <c r="C138" s="223"/>
      <c r="E138" s="211"/>
      <c r="F138" s="284"/>
      <c r="G138" s="207">
        <f t="shared" si="1"/>
        <v>0</v>
      </c>
    </row>
    <row r="139" spans="1:9" ht="15.75" thickBot="1">
      <c r="A139" s="213"/>
      <c r="B139" s="214"/>
      <c r="C139" s="215" t="s">
        <v>416</v>
      </c>
      <c r="D139" s="216"/>
      <c r="E139" s="217"/>
      <c r="F139" s="285"/>
      <c r="G139" s="219">
        <f>SUM(G103:G138)</f>
        <v>0</v>
      </c>
    </row>
    <row r="140" spans="1:9" ht="15.75" thickTop="1">
      <c r="A140" s="229"/>
      <c r="B140" s="230"/>
      <c r="C140" s="231"/>
      <c r="D140" s="226"/>
      <c r="E140" s="232"/>
      <c r="F140" s="287"/>
    </row>
    <row r="141" spans="1:9">
      <c r="A141" s="233"/>
      <c r="B141" s="203" t="s">
        <v>117</v>
      </c>
      <c r="C141" s="204" t="s">
        <v>348</v>
      </c>
      <c r="D141" s="234"/>
      <c r="E141" s="235"/>
      <c r="F141" s="287"/>
      <c r="G141" s="236"/>
    </row>
    <row r="142" spans="1:9">
      <c r="A142" s="233"/>
      <c r="B142" s="237"/>
      <c r="C142" s="238"/>
      <c r="D142" s="234"/>
      <c r="E142" s="235"/>
      <c r="F142" s="287"/>
      <c r="G142" s="236"/>
    </row>
    <row r="143" spans="1:9" ht="12.75" customHeight="1">
      <c r="A143" s="239"/>
      <c r="B143" s="240" t="s">
        <v>417</v>
      </c>
      <c r="C143" s="241" t="s">
        <v>418</v>
      </c>
      <c r="D143" s="206"/>
      <c r="E143" s="242"/>
      <c r="F143" s="284"/>
      <c r="G143" s="243">
        <f t="shared" ref="G143:G148" si="2">E143*F143</f>
        <v>0</v>
      </c>
    </row>
    <row r="144" spans="1:9">
      <c r="A144" s="239"/>
      <c r="B144" s="244"/>
      <c r="C144" s="245"/>
      <c r="D144" s="206"/>
      <c r="E144" s="242"/>
      <c r="F144" s="284"/>
      <c r="G144" s="243">
        <f t="shared" si="2"/>
        <v>0</v>
      </c>
    </row>
    <row r="145" spans="1:7" ht="38.25">
      <c r="A145" s="208" t="s">
        <v>15</v>
      </c>
      <c r="B145" s="244" t="s">
        <v>419</v>
      </c>
      <c r="C145" s="245" t="s">
        <v>420</v>
      </c>
      <c r="D145" s="206" t="s">
        <v>16</v>
      </c>
      <c r="E145" s="246">
        <v>26</v>
      </c>
      <c r="F145" s="284"/>
      <c r="G145" s="243">
        <f t="shared" si="2"/>
        <v>0</v>
      </c>
    </row>
    <row r="146" spans="1:7">
      <c r="A146" s="239"/>
      <c r="B146" s="244"/>
      <c r="C146" s="245"/>
      <c r="D146" s="206"/>
      <c r="E146" s="242"/>
      <c r="F146" s="284"/>
      <c r="G146" s="243">
        <f t="shared" si="2"/>
        <v>0</v>
      </c>
    </row>
    <row r="147" spans="1:7" ht="38.25">
      <c r="A147" s="208" t="s">
        <v>17</v>
      </c>
      <c r="B147" s="244" t="s">
        <v>421</v>
      </c>
      <c r="C147" s="245" t="s">
        <v>422</v>
      </c>
      <c r="D147" s="206" t="s">
        <v>121</v>
      </c>
      <c r="E147" s="242">
        <v>51</v>
      </c>
      <c r="F147" s="284"/>
      <c r="G147" s="243">
        <f t="shared" si="2"/>
        <v>0</v>
      </c>
    </row>
    <row r="148" spans="1:7">
      <c r="A148" s="208"/>
      <c r="B148" s="244"/>
      <c r="C148" s="245"/>
      <c r="D148" s="206"/>
      <c r="E148" s="242"/>
      <c r="F148" s="286"/>
      <c r="G148" s="243">
        <f t="shared" si="2"/>
        <v>0</v>
      </c>
    </row>
    <row r="149" spans="1:7" ht="15.75" thickBot="1">
      <c r="A149" s="213"/>
      <c r="B149" s="214"/>
      <c r="C149" s="215" t="s">
        <v>423</v>
      </c>
      <c r="D149" s="216"/>
      <c r="E149" s="217"/>
      <c r="F149" s="285"/>
      <c r="G149" s="219">
        <f>SUM(G143:G148)</f>
        <v>0</v>
      </c>
    </row>
    <row r="150" spans="1:7" ht="15.75" thickTop="1">
      <c r="A150" s="239"/>
      <c r="E150" s="211"/>
      <c r="F150" s="284"/>
      <c r="G150" s="243"/>
    </row>
    <row r="151" spans="1:7">
      <c r="A151" s="197"/>
      <c r="B151" s="203" t="s">
        <v>118</v>
      </c>
      <c r="C151" s="204" t="s">
        <v>349</v>
      </c>
      <c r="F151" s="284"/>
    </row>
    <row r="152" spans="1:7">
      <c r="A152" s="197"/>
      <c r="B152" s="203"/>
      <c r="C152" s="204"/>
      <c r="F152" s="284"/>
    </row>
    <row r="153" spans="1:7">
      <c r="A153" s="197"/>
      <c r="B153" s="203" t="s">
        <v>424</v>
      </c>
      <c r="C153" s="204" t="s">
        <v>425</v>
      </c>
      <c r="F153" s="284"/>
    </row>
    <row r="154" spans="1:7">
      <c r="A154" s="197"/>
      <c r="F154" s="284"/>
    </row>
    <row r="155" spans="1:7" ht="30">
      <c r="A155" s="208" t="s">
        <v>13</v>
      </c>
      <c r="B155" s="209" t="s">
        <v>426</v>
      </c>
      <c r="C155" s="210" t="s">
        <v>427</v>
      </c>
      <c r="D155" s="205" t="s">
        <v>381</v>
      </c>
      <c r="E155" s="211">
        <v>56</v>
      </c>
      <c r="F155" s="284"/>
      <c r="G155" s="243">
        <f>E155*F155</f>
        <v>0</v>
      </c>
    </row>
    <row r="156" spans="1:7">
      <c r="A156" s="208"/>
      <c r="E156" s="211"/>
      <c r="F156" s="284"/>
      <c r="G156" s="243">
        <f t="shared" ref="G156:G176" si="3">E156*F156</f>
        <v>0</v>
      </c>
    </row>
    <row r="157" spans="1:7" ht="45">
      <c r="A157" s="208" t="s">
        <v>15</v>
      </c>
      <c r="B157" s="209" t="s">
        <v>428</v>
      </c>
      <c r="C157" s="210" t="s">
        <v>429</v>
      </c>
      <c r="D157" s="205" t="s">
        <v>381</v>
      </c>
      <c r="E157" s="211">
        <v>62</v>
      </c>
      <c r="F157" s="284"/>
      <c r="G157" s="243">
        <f t="shared" si="3"/>
        <v>0</v>
      </c>
    </row>
    <row r="158" spans="1:7">
      <c r="A158" s="197"/>
      <c r="E158" s="211"/>
      <c r="F158" s="284"/>
      <c r="G158" s="243">
        <f t="shared" si="3"/>
        <v>0</v>
      </c>
    </row>
    <row r="159" spans="1:7">
      <c r="A159" s="197"/>
      <c r="B159" s="203" t="s">
        <v>430</v>
      </c>
      <c r="C159" s="204" t="s">
        <v>431</v>
      </c>
      <c r="F159" s="284"/>
      <c r="G159" s="243">
        <f t="shared" si="3"/>
        <v>0</v>
      </c>
    </row>
    <row r="160" spans="1:7">
      <c r="A160" s="197"/>
      <c r="B160" s="203"/>
      <c r="C160" s="204"/>
      <c r="F160" s="284"/>
      <c r="G160" s="243">
        <f t="shared" si="3"/>
        <v>0</v>
      </c>
    </row>
    <row r="161" spans="1:7" ht="60">
      <c r="A161" s="208" t="s">
        <v>17</v>
      </c>
      <c r="B161" s="209" t="s">
        <v>432</v>
      </c>
      <c r="C161" s="210" t="s">
        <v>433</v>
      </c>
      <c r="D161" s="205" t="s">
        <v>434</v>
      </c>
      <c r="E161" s="247">
        <v>3500</v>
      </c>
      <c r="F161" s="284"/>
      <c r="G161" s="243">
        <f t="shared" si="3"/>
        <v>0</v>
      </c>
    </row>
    <row r="162" spans="1:7">
      <c r="A162" s="208"/>
      <c r="E162" s="247"/>
      <c r="F162" s="284"/>
      <c r="G162" s="243">
        <f t="shared" si="3"/>
        <v>0</v>
      </c>
    </row>
    <row r="163" spans="1:7" ht="45">
      <c r="A163" s="208" t="s">
        <v>20</v>
      </c>
      <c r="B163" s="209" t="s">
        <v>436</v>
      </c>
      <c r="C163" s="210" t="s">
        <v>437</v>
      </c>
      <c r="D163" s="205" t="s">
        <v>16</v>
      </c>
      <c r="E163" s="247">
        <v>101</v>
      </c>
      <c r="F163" s="284"/>
      <c r="G163" s="243">
        <f t="shared" si="3"/>
        <v>0</v>
      </c>
    </row>
    <row r="164" spans="1:7">
      <c r="A164" s="197"/>
      <c r="E164" s="247"/>
      <c r="F164" s="284"/>
      <c r="G164" s="243">
        <f t="shared" si="3"/>
        <v>0</v>
      </c>
    </row>
    <row r="165" spans="1:7">
      <c r="A165" s="248"/>
      <c r="B165" s="203" t="s">
        <v>438</v>
      </c>
      <c r="C165" s="204" t="s">
        <v>439</v>
      </c>
      <c r="D165" s="226"/>
      <c r="E165" s="249"/>
      <c r="F165" s="287"/>
      <c r="G165" s="243">
        <f t="shared" si="3"/>
        <v>0</v>
      </c>
    </row>
    <row r="166" spans="1:7">
      <c r="A166" s="197"/>
      <c r="F166" s="284"/>
      <c r="G166" s="243">
        <f t="shared" si="3"/>
        <v>0</v>
      </c>
    </row>
    <row r="167" spans="1:7" ht="60">
      <c r="A167" s="208" t="s">
        <v>24</v>
      </c>
      <c r="B167" s="209" t="s">
        <v>440</v>
      </c>
      <c r="C167" s="210" t="s">
        <v>441</v>
      </c>
      <c r="D167" s="205" t="s">
        <v>378</v>
      </c>
      <c r="E167" s="211">
        <v>40</v>
      </c>
      <c r="F167" s="284"/>
      <c r="G167" s="243">
        <f t="shared" si="3"/>
        <v>0</v>
      </c>
    </row>
    <row r="168" spans="1:7">
      <c r="A168" s="208"/>
      <c r="E168" s="211"/>
      <c r="F168" s="284"/>
      <c r="G168" s="243">
        <f t="shared" si="3"/>
        <v>0</v>
      </c>
    </row>
    <row r="169" spans="1:7" ht="45">
      <c r="A169" s="208" t="s">
        <v>61</v>
      </c>
      <c r="B169" s="209" t="s">
        <v>442</v>
      </c>
      <c r="C169" s="210" t="s">
        <v>443</v>
      </c>
      <c r="D169" s="205" t="s">
        <v>378</v>
      </c>
      <c r="E169" s="211">
        <v>47</v>
      </c>
      <c r="F169" s="284"/>
      <c r="G169" s="243">
        <f t="shared" si="3"/>
        <v>0</v>
      </c>
    </row>
    <row r="170" spans="1:7">
      <c r="A170" s="197"/>
      <c r="E170" s="211"/>
      <c r="F170" s="284"/>
      <c r="G170" s="243">
        <f t="shared" si="3"/>
        <v>0</v>
      </c>
    </row>
    <row r="171" spans="1:7" ht="45">
      <c r="A171" s="208" t="s">
        <v>62</v>
      </c>
      <c r="B171" s="209" t="s">
        <v>444</v>
      </c>
      <c r="C171" s="210" t="s">
        <v>445</v>
      </c>
      <c r="D171" s="205" t="s">
        <v>378</v>
      </c>
      <c r="E171" s="211">
        <v>11</v>
      </c>
      <c r="F171" s="284"/>
      <c r="G171" s="243">
        <f t="shared" si="3"/>
        <v>0</v>
      </c>
    </row>
    <row r="172" spans="1:7" ht="12.75" customHeight="1">
      <c r="A172" s="197"/>
      <c r="E172" s="211"/>
      <c r="F172" s="284"/>
      <c r="G172" s="243">
        <f t="shared" si="3"/>
        <v>0</v>
      </c>
    </row>
    <row r="173" spans="1:7" ht="75">
      <c r="A173" s="208" t="s">
        <v>63</v>
      </c>
      <c r="B173" s="209" t="s">
        <v>446</v>
      </c>
      <c r="C173" s="210" t="s">
        <v>447</v>
      </c>
      <c r="D173" s="205" t="s">
        <v>378</v>
      </c>
      <c r="E173" s="211">
        <v>22</v>
      </c>
      <c r="F173" s="288"/>
      <c r="G173" s="243">
        <f>E173*F173</f>
        <v>0</v>
      </c>
    </row>
    <row r="174" spans="1:7">
      <c r="A174" s="208"/>
      <c r="E174" s="211"/>
      <c r="F174" s="284"/>
      <c r="G174" s="243">
        <f t="shared" si="3"/>
        <v>0</v>
      </c>
    </row>
    <row r="175" spans="1:7" ht="180">
      <c r="A175" s="250" t="s">
        <v>64</v>
      </c>
      <c r="B175" s="209" t="s">
        <v>448</v>
      </c>
      <c r="C175" s="210" t="s">
        <v>449</v>
      </c>
      <c r="D175" s="205" t="s">
        <v>378</v>
      </c>
      <c r="E175" s="211">
        <v>225</v>
      </c>
      <c r="F175" s="288"/>
      <c r="G175" s="243">
        <f t="shared" si="3"/>
        <v>0</v>
      </c>
    </row>
    <row r="176" spans="1:7">
      <c r="A176" s="208"/>
      <c r="E176" s="211"/>
      <c r="F176" s="288"/>
      <c r="G176" s="243">
        <f t="shared" si="3"/>
        <v>0</v>
      </c>
    </row>
    <row r="177" spans="1:7" ht="26.25" thickBot="1">
      <c r="A177" s="213"/>
      <c r="B177" s="214"/>
      <c r="C177" s="215" t="s">
        <v>450</v>
      </c>
      <c r="D177" s="216"/>
      <c r="E177" s="217"/>
      <c r="F177" s="285"/>
      <c r="G177" s="219">
        <f>SUM(G155:G176)</f>
        <v>0</v>
      </c>
    </row>
    <row r="178" spans="1:7" ht="15.75" thickTop="1">
      <c r="A178" s="197"/>
      <c r="C178" s="231"/>
      <c r="D178" s="251"/>
      <c r="E178" s="252"/>
      <c r="F178" s="287"/>
      <c r="G178" s="243"/>
    </row>
    <row r="179" spans="1:7">
      <c r="A179" s="197"/>
      <c r="B179" s="203" t="s">
        <v>119</v>
      </c>
      <c r="C179" s="204" t="s">
        <v>350</v>
      </c>
      <c r="F179" s="284"/>
      <c r="G179" s="243"/>
    </row>
    <row r="180" spans="1:7">
      <c r="A180" s="197"/>
      <c r="F180" s="284"/>
      <c r="G180" s="243"/>
    </row>
    <row r="181" spans="1:7" ht="75">
      <c r="A181" s="208" t="s">
        <v>13</v>
      </c>
      <c r="B181" s="209" t="s">
        <v>451</v>
      </c>
      <c r="C181" s="210" t="s">
        <v>452</v>
      </c>
      <c r="D181" s="205" t="s">
        <v>121</v>
      </c>
      <c r="E181" s="253">
        <v>50.4</v>
      </c>
      <c r="F181" s="284"/>
      <c r="G181" s="243">
        <f>E181*F181</f>
        <v>0</v>
      </c>
    </row>
    <row r="182" spans="1:7">
      <c r="A182" s="197"/>
      <c r="E182" s="253"/>
      <c r="F182" s="284"/>
      <c r="G182" s="243">
        <f>E182*F182</f>
        <v>0</v>
      </c>
    </row>
    <row r="183" spans="1:7" ht="15.75" thickBot="1">
      <c r="A183" s="213"/>
      <c r="B183" s="214"/>
      <c r="C183" s="215" t="s">
        <v>453</v>
      </c>
      <c r="D183" s="216"/>
      <c r="E183" s="217"/>
      <c r="F183" s="285"/>
      <c r="G183" s="219">
        <f>SUM(G181:G182)</f>
        <v>0</v>
      </c>
    </row>
    <row r="184" spans="1:7" ht="15.75" thickTop="1">
      <c r="A184" s="197"/>
      <c r="C184" s="231"/>
      <c r="D184" s="251"/>
      <c r="E184" s="252"/>
      <c r="F184" s="287"/>
      <c r="G184" s="243"/>
    </row>
    <row r="185" spans="1:7">
      <c r="A185" s="197"/>
      <c r="B185" s="203" t="s">
        <v>120</v>
      </c>
      <c r="C185" s="204" t="s">
        <v>351</v>
      </c>
      <c r="F185" s="284"/>
      <c r="G185" s="243"/>
    </row>
    <row r="186" spans="1:7">
      <c r="A186" s="197"/>
      <c r="B186" s="203"/>
      <c r="C186" s="204"/>
      <c r="F186" s="284"/>
      <c r="G186" s="243"/>
    </row>
    <row r="187" spans="1:7" ht="25.5">
      <c r="A187" s="197"/>
      <c r="B187" s="203" t="s">
        <v>454</v>
      </c>
      <c r="C187" s="204" t="s">
        <v>455</v>
      </c>
      <c r="F187" s="284"/>
      <c r="G187" s="243"/>
    </row>
    <row r="188" spans="1:7">
      <c r="A188" s="197"/>
      <c r="F188" s="284"/>
      <c r="G188" s="243"/>
    </row>
    <row r="189" spans="1:7" ht="30">
      <c r="A189" s="208" t="s">
        <v>13</v>
      </c>
      <c r="B189" s="209" t="s">
        <v>456</v>
      </c>
      <c r="C189" s="210" t="s">
        <v>457</v>
      </c>
      <c r="D189" s="205" t="s">
        <v>458</v>
      </c>
      <c r="E189" s="253">
        <v>40</v>
      </c>
      <c r="F189" s="284"/>
      <c r="G189" s="243">
        <f>E189*F189</f>
        <v>0</v>
      </c>
    </row>
    <row r="190" spans="1:7">
      <c r="A190" s="197"/>
      <c r="E190" s="253"/>
      <c r="F190" s="284"/>
      <c r="G190" s="243">
        <f>E190*F190</f>
        <v>0</v>
      </c>
    </row>
    <row r="191" spans="1:7" ht="30">
      <c r="A191" s="208" t="s">
        <v>15</v>
      </c>
      <c r="B191" s="209" t="s">
        <v>459</v>
      </c>
      <c r="C191" s="255" t="s">
        <v>460</v>
      </c>
      <c r="D191" s="205" t="s">
        <v>16</v>
      </c>
      <c r="E191" s="253">
        <v>1</v>
      </c>
      <c r="F191" s="284"/>
      <c r="G191" s="243">
        <f>E191*F191</f>
        <v>0</v>
      </c>
    </row>
    <row r="192" spans="1:7">
      <c r="A192" s="197"/>
      <c r="E192" s="253"/>
      <c r="F192" s="284"/>
      <c r="G192" s="243">
        <f>E192*F192</f>
        <v>0</v>
      </c>
    </row>
    <row r="193" spans="1:7" ht="30">
      <c r="A193" s="208" t="s">
        <v>17</v>
      </c>
      <c r="B193" s="209" t="s">
        <v>461</v>
      </c>
      <c r="C193" s="210" t="s">
        <v>462</v>
      </c>
      <c r="D193" s="205" t="s">
        <v>16</v>
      </c>
      <c r="E193" s="253">
        <v>1</v>
      </c>
      <c r="F193" s="284"/>
      <c r="G193" s="243">
        <f>E193*F193</f>
        <v>0</v>
      </c>
    </row>
    <row r="194" spans="1:7" ht="13.5" customHeight="1">
      <c r="A194" s="256"/>
      <c r="F194" s="207"/>
      <c r="G194" s="243"/>
    </row>
    <row r="195" spans="1:7" ht="15.75" thickBot="1">
      <c r="A195" s="213"/>
      <c r="B195" s="214"/>
      <c r="C195" s="215" t="s">
        <v>463</v>
      </c>
      <c r="D195" s="216"/>
      <c r="E195" s="217"/>
      <c r="F195" s="218"/>
      <c r="G195" s="219">
        <f>SUM(G189:G193)</f>
        <v>0</v>
      </c>
    </row>
    <row r="196" spans="1:7" ht="15.75" thickTop="1">
      <c r="B196" s="150"/>
      <c r="C196" s="163"/>
      <c r="D196" s="162"/>
      <c r="E196" s="162"/>
      <c r="F196"/>
      <c r="G196"/>
    </row>
    <row r="197" spans="1:7">
      <c r="B197" s="150"/>
      <c r="C197" s="163"/>
      <c r="D197" s="162"/>
      <c r="E197" s="162"/>
      <c r="F197"/>
      <c r="G197"/>
    </row>
    <row r="198" spans="1:7">
      <c r="B198" s="150"/>
      <c r="C198" s="163"/>
      <c r="D198" s="162"/>
      <c r="E198" s="162"/>
      <c r="F198"/>
      <c r="G198"/>
    </row>
    <row r="199" spans="1:7">
      <c r="B199" s="150"/>
      <c r="C199" s="163"/>
      <c r="D199" s="162"/>
      <c r="E199" s="162"/>
      <c r="F199"/>
      <c r="G199"/>
    </row>
    <row r="200" spans="1:7">
      <c r="B200" s="150"/>
      <c r="C200" s="163"/>
      <c r="D200" s="162"/>
      <c r="E200" s="162"/>
      <c r="F200"/>
      <c r="G200"/>
    </row>
    <row r="201" spans="1:7">
      <c r="B201" s="150"/>
      <c r="C201" s="163"/>
      <c r="D201" s="162"/>
      <c r="E201" s="162"/>
      <c r="F201"/>
      <c r="G201"/>
    </row>
    <row r="202" spans="1:7">
      <c r="B202" s="150"/>
      <c r="C202" s="163"/>
      <c r="D202" s="162"/>
      <c r="E202" s="162"/>
      <c r="F202"/>
      <c r="G202"/>
    </row>
    <row r="203" spans="1:7">
      <c r="B203" s="150"/>
      <c r="C203" s="163"/>
      <c r="D203" s="162"/>
      <c r="E203" s="162"/>
      <c r="F203"/>
      <c r="G203"/>
    </row>
    <row r="204" spans="1:7">
      <c r="B204" s="150"/>
      <c r="C204" s="163"/>
      <c r="D204" s="162"/>
      <c r="E204" s="162"/>
      <c r="F204"/>
      <c r="G204"/>
    </row>
    <row r="205" spans="1:7">
      <c r="B205" s="150"/>
      <c r="C205" s="163"/>
      <c r="D205" s="162"/>
      <c r="E205" s="162"/>
      <c r="F205"/>
      <c r="G205"/>
    </row>
    <row r="206" spans="1:7">
      <c r="B206" s="150"/>
      <c r="C206" s="163"/>
      <c r="D206" s="162"/>
      <c r="E206" s="162"/>
      <c r="F206"/>
      <c r="G206"/>
    </row>
    <row r="207" spans="1:7">
      <c r="B207" s="150"/>
      <c r="C207" s="163"/>
      <c r="D207" s="162"/>
      <c r="E207" s="162"/>
      <c r="F207"/>
      <c r="G207"/>
    </row>
    <row r="208" spans="1:7">
      <c r="B208" s="150"/>
      <c r="C208" s="163"/>
      <c r="D208" s="162"/>
      <c r="E208" s="162"/>
      <c r="F208"/>
      <c r="G208"/>
    </row>
    <row r="209" spans="2:7">
      <c r="B209" s="150"/>
      <c r="C209" s="163"/>
      <c r="D209" s="162"/>
      <c r="E209" s="162"/>
      <c r="F209"/>
      <c r="G209"/>
    </row>
    <row r="210" spans="2:7">
      <c r="B210" s="150"/>
      <c r="C210" s="163"/>
      <c r="D210" s="162"/>
      <c r="E210" s="162"/>
      <c r="F210"/>
      <c r="G210"/>
    </row>
    <row r="211" spans="2:7">
      <c r="B211" s="150"/>
      <c r="C211" s="163"/>
      <c r="D211" s="162"/>
      <c r="E211" s="162"/>
      <c r="F211"/>
      <c r="G211"/>
    </row>
    <row r="212" spans="2:7">
      <c r="B212" s="150"/>
      <c r="C212" s="163"/>
      <c r="D212" s="162"/>
      <c r="E212" s="162"/>
      <c r="F212"/>
      <c r="G212"/>
    </row>
    <row r="213" spans="2:7">
      <c r="B213" s="150"/>
      <c r="C213" s="163"/>
      <c r="D213" s="162"/>
      <c r="E213" s="162"/>
      <c r="F213"/>
      <c r="G213"/>
    </row>
    <row r="214" spans="2:7">
      <c r="B214" s="150"/>
      <c r="C214" s="163"/>
      <c r="D214" s="162"/>
      <c r="E214" s="162"/>
      <c r="F214"/>
      <c r="G214"/>
    </row>
    <row r="215" spans="2:7">
      <c r="B215" s="150"/>
      <c r="C215" s="163"/>
      <c r="D215" s="162"/>
      <c r="E215" s="162"/>
      <c r="F215"/>
      <c r="G215"/>
    </row>
    <row r="216" spans="2:7">
      <c r="B216" s="150"/>
      <c r="C216" s="163"/>
      <c r="D216" s="162"/>
      <c r="E216" s="162"/>
      <c r="F216"/>
      <c r="G216"/>
    </row>
    <row r="217" spans="2:7">
      <c r="B217" s="150"/>
      <c r="C217" s="163"/>
      <c r="D217" s="162"/>
      <c r="E217" s="162"/>
      <c r="F217"/>
      <c r="G217"/>
    </row>
    <row r="218" spans="2:7">
      <c r="B218" s="150"/>
      <c r="C218" s="163"/>
      <c r="D218" s="162"/>
      <c r="E218" s="162"/>
      <c r="F218"/>
      <c r="G218"/>
    </row>
    <row r="219" spans="2:7">
      <c r="B219" s="150"/>
      <c r="C219" s="163"/>
      <c r="D219" s="162"/>
      <c r="E219" s="162"/>
      <c r="F219"/>
      <c r="G219"/>
    </row>
    <row r="220" spans="2:7">
      <c r="B220" s="150"/>
      <c r="C220" s="163"/>
      <c r="D220" s="162"/>
      <c r="E220" s="162"/>
      <c r="F220"/>
      <c r="G220"/>
    </row>
    <row r="221" spans="2:7">
      <c r="B221" s="150"/>
      <c r="C221" s="163"/>
      <c r="D221" s="162"/>
      <c r="E221" s="162"/>
      <c r="F221"/>
      <c r="G221"/>
    </row>
    <row r="222" spans="2:7">
      <c r="B222" s="150"/>
      <c r="C222" s="163"/>
      <c r="D222" s="162"/>
      <c r="E222" s="162"/>
      <c r="F222"/>
      <c r="G222"/>
    </row>
    <row r="223" spans="2:7">
      <c r="B223" s="150"/>
      <c r="C223" s="163"/>
      <c r="D223" s="162"/>
      <c r="E223" s="162"/>
      <c r="F223"/>
      <c r="G223"/>
    </row>
    <row r="224" spans="2:7">
      <c r="B224" s="150"/>
      <c r="C224" s="163"/>
      <c r="D224" s="162"/>
      <c r="E224" s="162"/>
      <c r="F224"/>
      <c r="G224"/>
    </row>
    <row r="225" spans="1:7">
      <c r="B225" s="150"/>
      <c r="C225" s="163"/>
      <c r="D225" s="162"/>
      <c r="E225" s="162"/>
      <c r="F225"/>
      <c r="G225"/>
    </row>
    <row r="226" spans="1:7">
      <c r="B226" s="150"/>
      <c r="C226" s="163"/>
      <c r="D226" s="162"/>
      <c r="E226" s="162"/>
      <c r="F226"/>
      <c r="G226"/>
    </row>
    <row r="227" spans="1:7">
      <c r="B227" s="150"/>
      <c r="C227" s="163"/>
      <c r="D227" s="162"/>
      <c r="E227" s="162"/>
      <c r="F227"/>
      <c r="G227"/>
    </row>
    <row r="228" spans="1:7">
      <c r="B228" s="150"/>
      <c r="C228" s="163"/>
      <c r="D228" s="162"/>
      <c r="E228" s="162"/>
      <c r="F228"/>
      <c r="G228"/>
    </row>
    <row r="229" spans="1:7">
      <c r="B229" s="150"/>
      <c r="C229" s="163"/>
      <c r="D229" s="162"/>
      <c r="E229" s="162"/>
      <c r="F229"/>
      <c r="G229"/>
    </row>
    <row r="230" spans="1:7">
      <c r="B230" s="150"/>
      <c r="C230" s="163"/>
      <c r="D230" s="162"/>
      <c r="E230" s="162"/>
      <c r="F230"/>
      <c r="G230"/>
    </row>
    <row r="231" spans="1:7">
      <c r="B231" s="150"/>
      <c r="C231" s="163"/>
      <c r="D231" s="162"/>
      <c r="E231" s="162"/>
      <c r="F231"/>
      <c r="G231"/>
    </row>
    <row r="232" spans="1:7">
      <c r="A232" s="257"/>
      <c r="B232" s="150"/>
      <c r="C232" s="163"/>
      <c r="D232" s="162"/>
      <c r="E232" s="162"/>
      <c r="F232"/>
      <c r="G232"/>
    </row>
    <row r="233" spans="1:7">
      <c r="A233" s="257"/>
      <c r="B233" s="150"/>
      <c r="C233" s="163"/>
      <c r="D233" s="162"/>
      <c r="E233" s="162"/>
      <c r="F233"/>
      <c r="G233"/>
    </row>
    <row r="234" spans="1:7">
      <c r="A234" s="257"/>
      <c r="B234" s="150"/>
      <c r="C234" s="163"/>
      <c r="D234" s="162"/>
      <c r="E234" s="162"/>
      <c r="F234"/>
      <c r="G234"/>
    </row>
    <row r="235" spans="1:7">
      <c r="A235" s="257"/>
      <c r="B235" s="150"/>
      <c r="C235" s="163"/>
      <c r="D235" s="162"/>
      <c r="E235" s="162"/>
      <c r="F235"/>
      <c r="G235"/>
    </row>
    <row r="236" spans="1:7">
      <c r="A236" s="257"/>
      <c r="B236" s="150"/>
      <c r="C236" s="163"/>
      <c r="D236" s="162"/>
      <c r="E236" s="162"/>
      <c r="F236"/>
      <c r="G236"/>
    </row>
    <row r="237" spans="1:7">
      <c r="A237" s="257"/>
      <c r="B237" s="150"/>
      <c r="C237" s="163"/>
      <c r="D237" s="162"/>
      <c r="E237" s="162"/>
      <c r="F237"/>
      <c r="G237"/>
    </row>
    <row r="238" spans="1:7">
      <c r="A238" s="257"/>
      <c r="B238" s="150"/>
      <c r="C238" s="163"/>
      <c r="D238" s="162"/>
      <c r="E238" s="162"/>
      <c r="F238"/>
      <c r="G238"/>
    </row>
    <row r="239" spans="1:7">
      <c r="A239" s="257"/>
      <c r="B239" s="150"/>
      <c r="C239" s="163"/>
      <c r="D239" s="162"/>
      <c r="E239" s="162"/>
      <c r="F239"/>
      <c r="G239"/>
    </row>
    <row r="240" spans="1:7">
      <c r="A240" s="257"/>
      <c r="B240" s="150"/>
      <c r="C240" s="163"/>
      <c r="D240" s="162"/>
      <c r="E240" s="162"/>
      <c r="F240"/>
      <c r="G240"/>
    </row>
    <row r="241" spans="1:7">
      <c r="A241" s="257"/>
      <c r="B241" s="150"/>
      <c r="C241" s="163"/>
      <c r="D241" s="162"/>
      <c r="E241" s="162"/>
      <c r="F241"/>
      <c r="G241"/>
    </row>
    <row r="242" spans="1:7">
      <c r="A242" s="257"/>
      <c r="B242" s="150"/>
      <c r="C242" s="163"/>
      <c r="D242" s="162"/>
      <c r="E242" s="162"/>
      <c r="F242"/>
      <c r="G242"/>
    </row>
    <row r="243" spans="1:7">
      <c r="A243" s="257"/>
      <c r="B243" s="150"/>
      <c r="C243" s="163"/>
      <c r="D243" s="162"/>
      <c r="E243" s="162"/>
      <c r="F243"/>
      <c r="G243"/>
    </row>
    <row r="244" spans="1:7">
      <c r="A244" s="257"/>
      <c r="B244" s="150"/>
      <c r="C244" s="163"/>
      <c r="D244" s="162"/>
      <c r="E244" s="162"/>
      <c r="F244"/>
      <c r="G244"/>
    </row>
    <row r="245" spans="1:7">
      <c r="A245" s="257"/>
      <c r="B245" s="150"/>
      <c r="C245" s="163"/>
      <c r="D245" s="162"/>
      <c r="E245" s="162"/>
      <c r="F245"/>
      <c r="G245"/>
    </row>
    <row r="246" spans="1:7">
      <c r="A246" s="257"/>
      <c r="B246" s="150"/>
      <c r="C246" s="163"/>
      <c r="D246" s="162"/>
      <c r="E246" s="162"/>
      <c r="F246"/>
      <c r="G246"/>
    </row>
    <row r="247" spans="1:7">
      <c r="A247" s="257"/>
      <c r="B247" s="150"/>
      <c r="C247" s="163"/>
      <c r="D247" s="162"/>
      <c r="E247" s="162"/>
      <c r="F247"/>
      <c r="G247"/>
    </row>
    <row r="248" spans="1:7">
      <c r="A248" s="257"/>
      <c r="B248" s="150"/>
      <c r="C248" s="163"/>
      <c r="D248" s="162"/>
      <c r="E248" s="162"/>
      <c r="F248"/>
      <c r="G248"/>
    </row>
    <row r="249" spans="1:7">
      <c r="A249" s="257"/>
      <c r="B249" s="150"/>
      <c r="C249" s="163"/>
      <c r="D249" s="162"/>
      <c r="E249" s="162"/>
      <c r="F249"/>
      <c r="G249"/>
    </row>
    <row r="250" spans="1:7">
      <c r="A250" s="257"/>
      <c r="B250" s="150"/>
      <c r="C250" s="163"/>
      <c r="D250" s="162"/>
      <c r="E250" s="162"/>
      <c r="F250"/>
      <c r="G250"/>
    </row>
    <row r="251" spans="1:7">
      <c r="A251" s="257"/>
      <c r="B251" s="150"/>
      <c r="C251" s="163"/>
      <c r="D251" s="162"/>
      <c r="E251" s="162"/>
      <c r="F251"/>
      <c r="G251"/>
    </row>
    <row r="252" spans="1:7">
      <c r="A252" s="257"/>
      <c r="B252" s="150"/>
      <c r="C252" s="163"/>
      <c r="D252" s="162"/>
      <c r="E252" s="162"/>
      <c r="F252"/>
      <c r="G252"/>
    </row>
    <row r="253" spans="1:7">
      <c r="A253" s="257"/>
      <c r="B253" s="150"/>
      <c r="C253" s="163"/>
      <c r="D253" s="162"/>
      <c r="E253" s="162"/>
      <c r="F253"/>
      <c r="G253"/>
    </row>
    <row r="254" spans="1:7">
      <c r="A254" s="257"/>
      <c r="B254" s="150"/>
      <c r="C254" s="163"/>
      <c r="D254" s="162"/>
      <c r="E254" s="162"/>
      <c r="F254"/>
      <c r="G254"/>
    </row>
    <row r="255" spans="1:7">
      <c r="A255" s="257"/>
      <c r="B255" s="150"/>
      <c r="C255" s="163"/>
      <c r="D255" s="162"/>
      <c r="E255" s="162"/>
      <c r="F255"/>
      <c r="G255"/>
    </row>
    <row r="256" spans="1:7">
      <c r="A256" s="257"/>
      <c r="B256" s="150"/>
      <c r="C256" s="163"/>
      <c r="D256" s="162"/>
      <c r="E256" s="162"/>
      <c r="F256"/>
      <c r="G256"/>
    </row>
    <row r="257" spans="1:7">
      <c r="A257" s="257"/>
      <c r="B257" s="150"/>
      <c r="C257" s="163"/>
      <c r="D257" s="162"/>
      <c r="E257" s="162"/>
      <c r="F257"/>
      <c r="G257"/>
    </row>
    <row r="258" spans="1:7">
      <c r="A258" s="257"/>
      <c r="B258" s="150"/>
      <c r="C258" s="163"/>
      <c r="D258" s="162"/>
      <c r="E258" s="162"/>
      <c r="F258"/>
      <c r="G258"/>
    </row>
    <row r="259" spans="1:7">
      <c r="A259" s="257"/>
      <c r="B259" s="150"/>
      <c r="C259" s="163"/>
      <c r="D259" s="162"/>
      <c r="E259" s="162"/>
      <c r="F259"/>
      <c r="G259"/>
    </row>
    <row r="260" spans="1:7">
      <c r="A260" s="257"/>
      <c r="B260" s="150"/>
      <c r="C260" s="163"/>
      <c r="D260" s="162"/>
      <c r="E260" s="162"/>
      <c r="F260"/>
      <c r="G260"/>
    </row>
    <row r="261" spans="1:7">
      <c r="A261" s="257"/>
      <c r="B261" s="150"/>
      <c r="C261" s="163"/>
      <c r="D261" s="162"/>
      <c r="E261" s="162"/>
      <c r="F261"/>
      <c r="G261"/>
    </row>
    <row r="262" spans="1:7">
      <c r="A262" s="257"/>
      <c r="B262" s="150"/>
      <c r="C262" s="163"/>
      <c r="D262" s="162"/>
      <c r="E262" s="162"/>
      <c r="F262"/>
      <c r="G262"/>
    </row>
    <row r="263" spans="1:7">
      <c r="A263" s="257"/>
      <c r="B263" s="150"/>
      <c r="C263" s="163"/>
      <c r="D263" s="162"/>
      <c r="E263" s="162"/>
      <c r="F263"/>
      <c r="G263"/>
    </row>
    <row r="264" spans="1:7">
      <c r="A264" s="257"/>
      <c r="B264" s="150"/>
      <c r="C264" s="163"/>
      <c r="D264" s="162"/>
      <c r="E264" s="162"/>
      <c r="F264"/>
      <c r="G264"/>
    </row>
    <row r="265" spans="1:7">
      <c r="A265" s="257"/>
      <c r="B265" s="150"/>
      <c r="C265" s="163"/>
      <c r="D265" s="162"/>
      <c r="E265" s="162"/>
      <c r="F265"/>
      <c r="G265"/>
    </row>
    <row r="266" spans="1:7">
      <c r="A266" s="257"/>
      <c r="B266" s="150"/>
      <c r="C266" s="163"/>
      <c r="D266" s="162"/>
      <c r="E266" s="162"/>
      <c r="F266"/>
      <c r="G266"/>
    </row>
    <row r="267" spans="1:7">
      <c r="A267" s="257"/>
      <c r="B267" s="150"/>
      <c r="C267" s="163"/>
      <c r="D267" s="162"/>
      <c r="E267" s="162"/>
      <c r="F267"/>
      <c r="G267"/>
    </row>
    <row r="268" spans="1:7">
      <c r="A268" s="257"/>
      <c r="B268" s="150"/>
      <c r="C268" s="163"/>
      <c r="D268" s="162"/>
      <c r="E268" s="162"/>
      <c r="F268"/>
      <c r="G268"/>
    </row>
    <row r="269" spans="1:7">
      <c r="A269" s="257"/>
      <c r="B269" s="150"/>
      <c r="C269" s="163"/>
      <c r="D269" s="162"/>
      <c r="E269" s="162"/>
      <c r="F269"/>
      <c r="G269"/>
    </row>
    <row r="270" spans="1:7">
      <c r="A270" s="257"/>
      <c r="B270" s="150"/>
      <c r="C270" s="163"/>
      <c r="D270" s="162"/>
      <c r="E270" s="162"/>
      <c r="F270"/>
      <c r="G270"/>
    </row>
    <row r="271" spans="1:7">
      <c r="A271" s="257"/>
      <c r="B271" s="150"/>
      <c r="C271" s="163"/>
      <c r="D271" s="162"/>
      <c r="E271" s="162"/>
      <c r="F271"/>
      <c r="G271"/>
    </row>
    <row r="272" spans="1:7">
      <c r="A272" s="257"/>
      <c r="B272" s="150"/>
      <c r="C272" s="163"/>
      <c r="D272" s="162"/>
      <c r="E272" s="162"/>
      <c r="F272"/>
      <c r="G272"/>
    </row>
    <row r="273" spans="1:7">
      <c r="A273" s="257"/>
      <c r="B273" s="150"/>
      <c r="C273" s="163"/>
      <c r="D273" s="162"/>
      <c r="E273" s="162"/>
      <c r="F273"/>
      <c r="G273"/>
    </row>
    <row r="274" spans="1:7">
      <c r="A274" s="257"/>
      <c r="B274" s="150"/>
      <c r="C274" s="163"/>
      <c r="D274" s="162"/>
      <c r="E274" s="162"/>
      <c r="F274"/>
      <c r="G274"/>
    </row>
    <row r="275" spans="1:7">
      <c r="A275" s="257"/>
      <c r="B275" s="150"/>
      <c r="C275" s="163"/>
      <c r="D275" s="162"/>
      <c r="E275" s="162"/>
      <c r="F275"/>
      <c r="G275"/>
    </row>
    <row r="276" spans="1:7">
      <c r="A276" s="257"/>
      <c r="B276" s="150"/>
      <c r="C276" s="163"/>
      <c r="D276" s="162"/>
      <c r="E276" s="162"/>
      <c r="F276"/>
      <c r="G276"/>
    </row>
    <row r="277" spans="1:7">
      <c r="A277" s="257"/>
      <c r="B277" s="150"/>
      <c r="C277" s="163"/>
      <c r="D277" s="162"/>
      <c r="E277" s="162"/>
      <c r="F277"/>
      <c r="G277"/>
    </row>
    <row r="278" spans="1:7">
      <c r="A278" s="257"/>
      <c r="B278" s="150"/>
      <c r="C278" s="163"/>
      <c r="D278" s="162"/>
      <c r="E278" s="162"/>
      <c r="F278"/>
      <c r="G278"/>
    </row>
    <row r="279" spans="1:7">
      <c r="A279" s="257"/>
      <c r="B279" s="150"/>
      <c r="C279" s="163"/>
      <c r="D279" s="162"/>
      <c r="E279" s="162"/>
      <c r="F279"/>
      <c r="G279"/>
    </row>
    <row r="280" spans="1:7">
      <c r="A280" s="257"/>
      <c r="B280" s="150"/>
      <c r="C280" s="163"/>
      <c r="D280" s="162"/>
      <c r="E280" s="162"/>
      <c r="F280"/>
      <c r="G280"/>
    </row>
    <row r="281" spans="1:7">
      <c r="A281" s="257"/>
      <c r="B281" s="150"/>
      <c r="C281" s="163"/>
      <c r="D281" s="162"/>
      <c r="E281" s="162"/>
      <c r="F281"/>
      <c r="G281"/>
    </row>
    <row r="282" spans="1:7">
      <c r="A282" s="257"/>
      <c r="B282" s="150"/>
      <c r="C282" s="163"/>
      <c r="D282" s="162"/>
      <c r="E282" s="162"/>
      <c r="F282"/>
      <c r="G282"/>
    </row>
    <row r="283" spans="1:7">
      <c r="A283" s="257"/>
      <c r="B283" s="150"/>
      <c r="C283" s="163"/>
      <c r="D283" s="162"/>
      <c r="E283" s="162"/>
      <c r="F283"/>
      <c r="G283"/>
    </row>
    <row r="284" spans="1:7">
      <c r="A284" s="257"/>
      <c r="B284" s="150"/>
      <c r="C284" s="163"/>
      <c r="D284" s="162"/>
      <c r="E284" s="162"/>
      <c r="F284"/>
      <c r="G284"/>
    </row>
    <row r="285" spans="1:7">
      <c r="A285" s="257"/>
      <c r="B285" s="150"/>
      <c r="C285" s="163"/>
      <c r="D285" s="162"/>
      <c r="E285" s="162"/>
      <c r="F285"/>
      <c r="G285"/>
    </row>
    <row r="286" spans="1:7">
      <c r="A286" s="257"/>
      <c r="B286" s="150"/>
      <c r="C286" s="163"/>
      <c r="D286" s="162"/>
      <c r="E286" s="162"/>
      <c r="F286"/>
      <c r="G286"/>
    </row>
    <row r="287" spans="1:7">
      <c r="A287" s="257"/>
      <c r="B287" s="150"/>
      <c r="C287" s="163"/>
      <c r="D287" s="162"/>
      <c r="E287" s="162"/>
      <c r="F287"/>
      <c r="G287"/>
    </row>
    <row r="288" spans="1:7">
      <c r="A288" s="257"/>
      <c r="B288" s="150"/>
      <c r="C288" s="163"/>
      <c r="D288" s="162"/>
      <c r="E288" s="162"/>
      <c r="F288"/>
      <c r="G288"/>
    </row>
    <row r="289" spans="1:7">
      <c r="A289" s="257"/>
      <c r="B289" s="150"/>
      <c r="C289" s="163"/>
      <c r="D289" s="162"/>
      <c r="E289" s="162"/>
      <c r="F289"/>
      <c r="G289"/>
    </row>
    <row r="290" spans="1:7">
      <c r="A290" s="257"/>
      <c r="B290" s="150"/>
      <c r="C290" s="163"/>
      <c r="D290" s="162"/>
      <c r="E290" s="162"/>
      <c r="F290"/>
      <c r="G290"/>
    </row>
    <row r="291" spans="1:7">
      <c r="A291" s="257"/>
      <c r="B291" s="150"/>
      <c r="C291" s="163"/>
      <c r="D291" s="162"/>
      <c r="E291" s="162"/>
      <c r="F291"/>
      <c r="G291"/>
    </row>
    <row r="292" spans="1:7">
      <c r="A292" s="257"/>
      <c r="B292" s="150"/>
      <c r="C292" s="163"/>
      <c r="D292" s="162"/>
      <c r="E292" s="162"/>
      <c r="F292"/>
      <c r="G292"/>
    </row>
    <row r="293" spans="1:7">
      <c r="A293" s="257"/>
      <c r="B293" s="150"/>
      <c r="C293" s="163"/>
      <c r="D293" s="162"/>
      <c r="E293" s="162"/>
      <c r="F293"/>
      <c r="G293"/>
    </row>
    <row r="294" spans="1:7">
      <c r="A294" s="257"/>
      <c r="B294" s="150"/>
      <c r="C294" s="163"/>
      <c r="D294" s="162"/>
      <c r="E294" s="162"/>
      <c r="F294"/>
      <c r="G294"/>
    </row>
    <row r="295" spans="1:7">
      <c r="A295" s="257"/>
      <c r="B295" s="150"/>
      <c r="C295" s="163"/>
      <c r="D295" s="162"/>
      <c r="E295" s="162"/>
      <c r="F295"/>
      <c r="G295"/>
    </row>
    <row r="296" spans="1:7">
      <c r="A296" s="257"/>
      <c r="B296" s="150"/>
      <c r="C296" s="163"/>
      <c r="D296" s="162"/>
      <c r="E296" s="162"/>
      <c r="F296"/>
      <c r="G296"/>
    </row>
    <row r="297" spans="1:7">
      <c r="A297" s="257"/>
      <c r="B297" s="150"/>
      <c r="C297" s="163"/>
      <c r="D297" s="162"/>
      <c r="E297" s="162"/>
      <c r="F297"/>
      <c r="G297"/>
    </row>
    <row r="298" spans="1:7">
      <c r="A298" s="257"/>
      <c r="B298" s="150"/>
      <c r="C298" s="163"/>
      <c r="D298" s="162"/>
      <c r="E298" s="162"/>
      <c r="F298"/>
      <c r="G298"/>
    </row>
    <row r="299" spans="1:7">
      <c r="A299" s="257"/>
      <c r="B299" s="150"/>
      <c r="C299" s="163"/>
      <c r="D299" s="162"/>
      <c r="E299" s="162"/>
      <c r="F299"/>
      <c r="G299"/>
    </row>
    <row r="300" spans="1:7">
      <c r="A300" s="257"/>
      <c r="B300" s="150"/>
      <c r="C300" s="163"/>
      <c r="D300" s="162"/>
      <c r="E300" s="162"/>
      <c r="F300"/>
      <c r="G300"/>
    </row>
    <row r="301" spans="1:7">
      <c r="A301" s="257"/>
      <c r="B301" s="150"/>
      <c r="C301" s="163"/>
      <c r="D301" s="162"/>
      <c r="E301" s="162"/>
      <c r="F301"/>
      <c r="G301"/>
    </row>
    <row r="302" spans="1:7">
      <c r="A302" s="257"/>
      <c r="B302" s="150"/>
      <c r="C302" s="163"/>
      <c r="D302" s="162"/>
      <c r="E302" s="162"/>
      <c r="F302"/>
      <c r="G302"/>
    </row>
    <row r="303" spans="1:7">
      <c r="B303" s="150"/>
      <c r="C303" s="163"/>
      <c r="D303" s="162"/>
      <c r="E303" s="162"/>
      <c r="F303"/>
      <c r="G303"/>
    </row>
    <row r="304" spans="1:7">
      <c r="B304" s="150"/>
      <c r="C304" s="163"/>
      <c r="D304" s="162"/>
      <c r="E304" s="162"/>
      <c r="F304"/>
      <c r="G304"/>
    </row>
    <row r="305" spans="2:7">
      <c r="B305" s="150"/>
      <c r="C305" s="163"/>
      <c r="D305" s="162"/>
      <c r="E305" s="162"/>
      <c r="F305"/>
      <c r="G305"/>
    </row>
    <row r="306" spans="2:7">
      <c r="B306" s="150"/>
      <c r="C306" s="163"/>
      <c r="D306" s="162"/>
      <c r="E306" s="162"/>
      <c r="F306"/>
      <c r="G306"/>
    </row>
    <row r="307" spans="2:7">
      <c r="B307" s="150"/>
      <c r="C307" s="163"/>
      <c r="D307" s="162"/>
      <c r="E307" s="162"/>
      <c r="F307"/>
      <c r="G307"/>
    </row>
    <row r="308" spans="2:7">
      <c r="B308" s="150"/>
      <c r="C308" s="163"/>
      <c r="D308" s="162"/>
      <c r="E308" s="162"/>
      <c r="F308"/>
      <c r="G308"/>
    </row>
    <row r="309" spans="2:7">
      <c r="B309" s="150"/>
      <c r="C309" s="163"/>
      <c r="D309" s="162"/>
      <c r="E309" s="162"/>
      <c r="F309"/>
      <c r="G309"/>
    </row>
    <row r="310" spans="2:7">
      <c r="B310" s="150"/>
      <c r="C310" s="163"/>
      <c r="D310" s="162"/>
      <c r="E310" s="162"/>
      <c r="F310"/>
      <c r="G310"/>
    </row>
    <row r="311" spans="2:7">
      <c r="B311" s="150"/>
      <c r="C311" s="163"/>
      <c r="D311" s="162"/>
      <c r="E311" s="162"/>
      <c r="F311"/>
      <c r="G311"/>
    </row>
    <row r="312" spans="2:7">
      <c r="B312" s="150"/>
      <c r="C312" s="163"/>
      <c r="D312" s="162"/>
      <c r="E312" s="162"/>
      <c r="F312"/>
      <c r="G312"/>
    </row>
    <row r="313" spans="2:7">
      <c r="B313" s="150"/>
      <c r="C313" s="163"/>
      <c r="D313" s="162"/>
      <c r="E313" s="162"/>
      <c r="F313"/>
      <c r="G313"/>
    </row>
    <row r="314" spans="2:7">
      <c r="B314" s="150"/>
      <c r="C314" s="163"/>
      <c r="D314" s="162"/>
      <c r="E314" s="162"/>
      <c r="F314"/>
      <c r="G314"/>
    </row>
    <row r="315" spans="2:7">
      <c r="B315" s="150"/>
      <c r="C315" s="163"/>
      <c r="D315" s="162"/>
      <c r="E315" s="162"/>
      <c r="F315"/>
      <c r="G315"/>
    </row>
    <row r="316" spans="2:7">
      <c r="B316" s="150"/>
      <c r="C316" s="163"/>
      <c r="D316" s="162"/>
      <c r="E316" s="162"/>
      <c r="F316"/>
      <c r="G316"/>
    </row>
    <row r="317" spans="2:7">
      <c r="B317" s="150"/>
      <c r="C317" s="163"/>
      <c r="D317" s="162"/>
      <c r="E317" s="162"/>
      <c r="F317"/>
      <c r="G317"/>
    </row>
    <row r="318" spans="2:7">
      <c r="B318" s="150"/>
      <c r="C318" s="163"/>
      <c r="D318" s="162"/>
      <c r="E318" s="162"/>
      <c r="F318"/>
      <c r="G318"/>
    </row>
    <row r="319" spans="2:7">
      <c r="B319" s="150"/>
      <c r="C319" s="163"/>
      <c r="D319" s="162"/>
      <c r="E319" s="162"/>
      <c r="F319"/>
      <c r="G319"/>
    </row>
    <row r="320" spans="2:7">
      <c r="B320" s="150"/>
      <c r="C320" s="163"/>
      <c r="D320" s="162"/>
      <c r="E320" s="162"/>
      <c r="F320"/>
      <c r="G320"/>
    </row>
    <row r="321" spans="2:7">
      <c r="B321" s="150"/>
      <c r="C321" s="163"/>
      <c r="D321" s="162"/>
      <c r="E321" s="162"/>
      <c r="F321"/>
      <c r="G321"/>
    </row>
    <row r="322" spans="2:7">
      <c r="B322" s="150"/>
      <c r="C322" s="163"/>
      <c r="D322" s="162"/>
      <c r="E322" s="162"/>
      <c r="F322"/>
      <c r="G322"/>
    </row>
    <row r="323" spans="2:7">
      <c r="B323" s="150"/>
      <c r="C323" s="163"/>
      <c r="D323" s="162"/>
      <c r="E323" s="162"/>
      <c r="F323"/>
      <c r="G323"/>
    </row>
    <row r="324" spans="2:7">
      <c r="B324" s="150"/>
      <c r="C324" s="163"/>
      <c r="D324" s="162"/>
      <c r="E324" s="162"/>
      <c r="F324"/>
      <c r="G324"/>
    </row>
    <row r="325" spans="2:7">
      <c r="B325" s="150"/>
      <c r="C325" s="163"/>
      <c r="D325" s="162"/>
      <c r="E325" s="162"/>
      <c r="F325"/>
      <c r="G325"/>
    </row>
    <row r="326" spans="2:7">
      <c r="B326" s="150"/>
      <c r="C326" s="163"/>
      <c r="D326" s="162"/>
      <c r="E326" s="162"/>
      <c r="F326"/>
      <c r="G326"/>
    </row>
    <row r="327" spans="2:7">
      <c r="B327" s="150"/>
      <c r="C327" s="163"/>
      <c r="D327" s="162"/>
      <c r="E327" s="162"/>
      <c r="F327"/>
      <c r="G327"/>
    </row>
    <row r="328" spans="2:7">
      <c r="B328" s="150"/>
      <c r="C328" s="163"/>
      <c r="D328" s="162"/>
      <c r="E328" s="162"/>
      <c r="F328"/>
      <c r="G328"/>
    </row>
    <row r="329" spans="2:7">
      <c r="B329" s="150"/>
      <c r="C329" s="163"/>
      <c r="D329" s="162"/>
      <c r="E329" s="162"/>
      <c r="F329"/>
      <c r="G329"/>
    </row>
    <row r="330" spans="2:7">
      <c r="B330" s="150"/>
      <c r="C330" s="163"/>
      <c r="D330" s="162"/>
      <c r="E330" s="162"/>
      <c r="F330"/>
      <c r="G330"/>
    </row>
    <row r="331" spans="2:7">
      <c r="B331" s="150"/>
      <c r="C331" s="163"/>
      <c r="D331" s="162"/>
      <c r="E331" s="162"/>
      <c r="F331"/>
      <c r="G331"/>
    </row>
    <row r="332" spans="2:7">
      <c r="B332" s="150"/>
      <c r="C332" s="163"/>
      <c r="D332" s="162"/>
      <c r="E332" s="162"/>
      <c r="F332"/>
      <c r="G332"/>
    </row>
    <row r="333" spans="2:7">
      <c r="B333" s="150"/>
      <c r="C333" s="163"/>
      <c r="D333" s="162"/>
      <c r="E333" s="162"/>
      <c r="F333"/>
      <c r="G333"/>
    </row>
    <row r="334" spans="2:7">
      <c r="B334" s="150"/>
      <c r="C334" s="163"/>
      <c r="D334" s="162"/>
      <c r="E334" s="162"/>
      <c r="F334"/>
      <c r="G334"/>
    </row>
    <row r="335" spans="2:7">
      <c r="B335" s="150"/>
      <c r="C335" s="163"/>
      <c r="D335" s="162"/>
      <c r="E335" s="162"/>
      <c r="F335"/>
      <c r="G335"/>
    </row>
    <row r="336" spans="2:7">
      <c r="B336" s="150"/>
      <c r="C336" s="163"/>
      <c r="D336" s="162"/>
      <c r="E336" s="162"/>
      <c r="F336"/>
      <c r="G336"/>
    </row>
    <row r="337" spans="2:7">
      <c r="B337" s="150"/>
      <c r="C337" s="163"/>
      <c r="D337" s="162"/>
      <c r="E337" s="162"/>
      <c r="F337"/>
      <c r="G337"/>
    </row>
    <row r="338" spans="2:7">
      <c r="B338" s="150"/>
      <c r="C338" s="163"/>
      <c r="D338" s="162"/>
      <c r="E338" s="162"/>
      <c r="F338"/>
      <c r="G338"/>
    </row>
    <row r="339" spans="2:7">
      <c r="B339" s="150"/>
      <c r="C339" s="163"/>
      <c r="D339" s="162"/>
      <c r="E339" s="162"/>
      <c r="F339"/>
      <c r="G339"/>
    </row>
    <row r="340" spans="2:7">
      <c r="B340" s="150"/>
      <c r="C340" s="163"/>
      <c r="D340" s="162"/>
      <c r="E340" s="162"/>
      <c r="F340"/>
      <c r="G340"/>
    </row>
    <row r="341" spans="2:7">
      <c r="B341" s="150"/>
      <c r="C341" s="163"/>
      <c r="D341" s="162"/>
      <c r="E341" s="162"/>
      <c r="F341"/>
      <c r="G341"/>
    </row>
    <row r="342" spans="2:7">
      <c r="B342" s="150"/>
      <c r="C342" s="163"/>
      <c r="D342" s="162"/>
      <c r="E342" s="162"/>
      <c r="F342"/>
      <c r="G342"/>
    </row>
    <row r="343" spans="2:7">
      <c r="B343" s="150"/>
      <c r="C343" s="163"/>
      <c r="D343" s="162"/>
      <c r="E343" s="162"/>
      <c r="F343"/>
      <c r="G343"/>
    </row>
    <row r="344" spans="2:7">
      <c r="B344" s="150"/>
      <c r="C344" s="163"/>
      <c r="D344" s="162"/>
      <c r="E344" s="162"/>
      <c r="F344"/>
      <c r="G344"/>
    </row>
    <row r="345" spans="2:7">
      <c r="B345" s="150"/>
      <c r="C345" s="163"/>
      <c r="D345" s="162"/>
      <c r="E345" s="162"/>
      <c r="F345"/>
      <c r="G345"/>
    </row>
    <row r="346" spans="2:7">
      <c r="B346" s="150"/>
      <c r="C346" s="163"/>
      <c r="D346" s="162"/>
      <c r="E346" s="162"/>
      <c r="F346"/>
      <c r="G346"/>
    </row>
    <row r="347" spans="2:7">
      <c r="B347" s="150"/>
      <c r="C347" s="163"/>
      <c r="D347" s="162"/>
      <c r="E347" s="162"/>
      <c r="F347"/>
      <c r="G347"/>
    </row>
    <row r="348" spans="2:7">
      <c r="B348" s="150"/>
      <c r="C348" s="163"/>
      <c r="D348" s="162"/>
      <c r="E348" s="162"/>
      <c r="F348"/>
      <c r="G348"/>
    </row>
    <row r="349" spans="2:7">
      <c r="B349" s="150"/>
      <c r="C349" s="163"/>
      <c r="D349" s="162"/>
      <c r="E349" s="162"/>
      <c r="F349"/>
      <c r="G349"/>
    </row>
    <row r="350" spans="2:7">
      <c r="B350" s="150"/>
      <c r="C350" s="163"/>
      <c r="D350" s="162"/>
      <c r="E350" s="162"/>
      <c r="F350"/>
      <c r="G350"/>
    </row>
    <row r="351" spans="2:7">
      <c r="B351" s="150"/>
      <c r="C351" s="163"/>
      <c r="D351" s="162"/>
      <c r="E351" s="162"/>
      <c r="F351"/>
      <c r="G351"/>
    </row>
    <row r="352" spans="2:7">
      <c r="B352" s="150"/>
      <c r="C352" s="163"/>
      <c r="D352" s="162"/>
      <c r="E352" s="162"/>
      <c r="F352"/>
      <c r="G352"/>
    </row>
    <row r="353" spans="2:7">
      <c r="B353" s="150"/>
      <c r="C353" s="163"/>
      <c r="D353" s="162"/>
      <c r="E353" s="162"/>
      <c r="F353"/>
      <c r="G353"/>
    </row>
    <row r="354" spans="2:7">
      <c r="B354" s="150"/>
      <c r="C354" s="163"/>
      <c r="D354" s="162"/>
      <c r="E354" s="162"/>
      <c r="F354"/>
      <c r="G354"/>
    </row>
    <row r="355" spans="2:7">
      <c r="B355" s="150"/>
      <c r="C355" s="163"/>
      <c r="D355" s="162"/>
      <c r="E355" s="162"/>
      <c r="F355"/>
      <c r="G355"/>
    </row>
    <row r="356" spans="2:7">
      <c r="B356" s="150"/>
      <c r="C356" s="163"/>
      <c r="D356" s="162"/>
      <c r="E356" s="162"/>
      <c r="F356"/>
      <c r="G356"/>
    </row>
    <row r="357" spans="2:7">
      <c r="B357" s="150"/>
      <c r="C357" s="163"/>
      <c r="D357" s="162"/>
      <c r="E357" s="162"/>
      <c r="F357"/>
      <c r="G357"/>
    </row>
    <row r="358" spans="2:7">
      <c r="B358" s="150"/>
      <c r="C358" s="163"/>
      <c r="D358" s="162"/>
      <c r="E358" s="162"/>
      <c r="F358"/>
      <c r="G358"/>
    </row>
    <row r="359" spans="2:7">
      <c r="B359" s="150"/>
      <c r="C359" s="163"/>
      <c r="D359" s="162"/>
      <c r="E359" s="162"/>
      <c r="F359"/>
      <c r="G359"/>
    </row>
    <row r="360" spans="2:7">
      <c r="B360" s="150"/>
      <c r="C360" s="163"/>
      <c r="D360" s="162"/>
      <c r="E360" s="162"/>
      <c r="F360"/>
      <c r="G360"/>
    </row>
    <row r="361" spans="2:7">
      <c r="B361" s="150"/>
      <c r="C361" s="163"/>
      <c r="D361" s="162"/>
      <c r="E361" s="162"/>
      <c r="F361"/>
      <c r="G361"/>
    </row>
    <row r="362" spans="2:7">
      <c r="B362" s="150"/>
      <c r="C362" s="163"/>
      <c r="D362" s="162"/>
      <c r="E362" s="162"/>
      <c r="F362"/>
      <c r="G362"/>
    </row>
    <row r="363" spans="2:7">
      <c r="B363" s="150"/>
      <c r="C363" s="163"/>
      <c r="D363" s="162"/>
      <c r="E363" s="162"/>
      <c r="F363"/>
      <c r="G363"/>
    </row>
    <row r="364" spans="2:7">
      <c r="B364" s="150"/>
      <c r="C364" s="163"/>
      <c r="D364" s="162"/>
      <c r="E364" s="162"/>
      <c r="F364"/>
      <c r="G364"/>
    </row>
    <row r="365" spans="2:7">
      <c r="B365" s="150"/>
      <c r="C365" s="163"/>
      <c r="D365" s="162"/>
      <c r="E365" s="162"/>
      <c r="F365"/>
      <c r="G365"/>
    </row>
    <row r="366" spans="2:7">
      <c r="B366" s="150"/>
      <c r="C366" s="163"/>
      <c r="D366" s="162"/>
      <c r="E366" s="162"/>
      <c r="F366"/>
      <c r="G366"/>
    </row>
    <row r="367" spans="2:7">
      <c r="B367" s="150"/>
      <c r="C367" s="163"/>
      <c r="D367" s="162"/>
      <c r="E367" s="162"/>
      <c r="F367"/>
      <c r="G367"/>
    </row>
    <row r="368" spans="2:7">
      <c r="B368" s="150"/>
      <c r="C368" s="163"/>
      <c r="D368" s="162"/>
      <c r="E368" s="162"/>
      <c r="F368"/>
      <c r="G368"/>
    </row>
    <row r="369" spans="2:7">
      <c r="B369" s="150"/>
      <c r="C369" s="163"/>
      <c r="D369" s="162"/>
      <c r="E369" s="162"/>
      <c r="F369"/>
      <c r="G369"/>
    </row>
    <row r="370" spans="2:7">
      <c r="B370" s="150"/>
      <c r="C370" s="163"/>
      <c r="D370" s="162"/>
      <c r="E370" s="162"/>
      <c r="F370"/>
      <c r="G370"/>
    </row>
    <row r="371" spans="2:7">
      <c r="B371" s="150"/>
      <c r="C371" s="163"/>
      <c r="D371" s="162"/>
      <c r="E371" s="162"/>
      <c r="F371"/>
      <c r="G371"/>
    </row>
    <row r="372" spans="2:7">
      <c r="B372" s="150"/>
      <c r="C372" s="163"/>
      <c r="D372" s="162"/>
      <c r="E372" s="162"/>
      <c r="F372"/>
      <c r="G372"/>
    </row>
    <row r="373" spans="2:7">
      <c r="B373" s="150"/>
      <c r="C373" s="163"/>
      <c r="D373" s="162"/>
      <c r="E373" s="162"/>
      <c r="F373"/>
      <c r="G373"/>
    </row>
    <row r="374" spans="2:7">
      <c r="B374" s="150"/>
      <c r="C374" s="163"/>
      <c r="D374" s="162"/>
      <c r="E374" s="162"/>
      <c r="F374"/>
      <c r="G374"/>
    </row>
    <row r="375" spans="2:7">
      <c r="B375" s="150"/>
      <c r="C375" s="163"/>
      <c r="D375" s="162"/>
      <c r="E375" s="162"/>
      <c r="F375"/>
      <c r="G375"/>
    </row>
    <row r="376" spans="2:7">
      <c r="B376" s="150"/>
      <c r="C376" s="163"/>
      <c r="D376" s="162"/>
      <c r="E376" s="162"/>
      <c r="F376"/>
      <c r="G376"/>
    </row>
    <row r="377" spans="2:7">
      <c r="B377" s="150"/>
      <c r="C377" s="163"/>
      <c r="D377" s="162"/>
      <c r="E377" s="162"/>
      <c r="F377"/>
      <c r="G377"/>
    </row>
    <row r="378" spans="2:7">
      <c r="B378" s="150"/>
      <c r="C378" s="163"/>
      <c r="D378" s="162"/>
      <c r="E378" s="162"/>
      <c r="F378"/>
      <c r="G378"/>
    </row>
    <row r="379" spans="2:7">
      <c r="B379" s="150"/>
      <c r="C379" s="163"/>
      <c r="D379" s="162"/>
      <c r="E379" s="162"/>
      <c r="F379"/>
      <c r="G379"/>
    </row>
    <row r="380" spans="2:7">
      <c r="B380" s="150"/>
      <c r="C380" s="163"/>
      <c r="D380" s="162"/>
      <c r="E380" s="162"/>
      <c r="F380"/>
      <c r="G380"/>
    </row>
    <row r="381" spans="2:7">
      <c r="B381" s="150"/>
      <c r="C381" s="163"/>
      <c r="D381" s="162"/>
      <c r="E381" s="162"/>
      <c r="F381"/>
      <c r="G381"/>
    </row>
    <row r="382" spans="2:7">
      <c r="B382" s="150"/>
      <c r="C382" s="163"/>
      <c r="D382" s="162"/>
      <c r="E382" s="162"/>
      <c r="F382"/>
      <c r="G382"/>
    </row>
    <row r="383" spans="2:7">
      <c r="B383" s="150"/>
      <c r="C383" s="163"/>
      <c r="D383" s="162"/>
      <c r="E383" s="162"/>
      <c r="F383"/>
      <c r="G383"/>
    </row>
    <row r="384" spans="2:7">
      <c r="B384" s="150"/>
      <c r="C384" s="163"/>
      <c r="D384" s="162"/>
      <c r="E384" s="162"/>
      <c r="F384"/>
      <c r="G384"/>
    </row>
    <row r="385" spans="2:7">
      <c r="B385" s="150"/>
      <c r="C385" s="163"/>
      <c r="D385" s="162"/>
      <c r="E385" s="162"/>
      <c r="F385"/>
      <c r="G385"/>
    </row>
    <row r="386" spans="2:7">
      <c r="B386" s="150"/>
      <c r="C386" s="163"/>
      <c r="D386" s="162"/>
      <c r="E386" s="162"/>
      <c r="F386"/>
      <c r="G386"/>
    </row>
    <row r="387" spans="2:7">
      <c r="B387" s="150"/>
      <c r="C387" s="163"/>
      <c r="D387" s="162"/>
      <c r="E387" s="162"/>
      <c r="F387"/>
      <c r="G387"/>
    </row>
    <row r="388" spans="2:7">
      <c r="B388" s="150"/>
      <c r="C388" s="163"/>
      <c r="D388" s="162"/>
      <c r="E388" s="162"/>
      <c r="F388"/>
      <c r="G388"/>
    </row>
    <row r="389" spans="2:7">
      <c r="B389" s="150"/>
      <c r="C389" s="163"/>
      <c r="D389" s="162"/>
      <c r="E389" s="162"/>
      <c r="F389"/>
      <c r="G389"/>
    </row>
    <row r="390" spans="2:7">
      <c r="B390" s="150"/>
      <c r="C390" s="163"/>
      <c r="D390" s="162"/>
      <c r="E390" s="162"/>
      <c r="F390"/>
      <c r="G390"/>
    </row>
    <row r="391" spans="2:7">
      <c r="B391" s="150"/>
      <c r="C391" s="163"/>
      <c r="D391" s="162"/>
      <c r="E391" s="162"/>
      <c r="F391"/>
      <c r="G391"/>
    </row>
    <row r="392" spans="2:7">
      <c r="B392" s="150"/>
      <c r="C392" s="163"/>
      <c r="D392" s="162"/>
      <c r="E392" s="162"/>
      <c r="F392"/>
      <c r="G392"/>
    </row>
    <row r="393" spans="2:7">
      <c r="B393" s="150"/>
      <c r="C393" s="163"/>
      <c r="D393" s="162"/>
      <c r="E393" s="162"/>
      <c r="F393"/>
      <c r="G393"/>
    </row>
    <row r="394" spans="2:7">
      <c r="B394" s="150"/>
      <c r="C394" s="163"/>
      <c r="D394" s="162"/>
      <c r="E394" s="162"/>
      <c r="F394"/>
      <c r="G394"/>
    </row>
    <row r="395" spans="2:7">
      <c r="B395" s="150"/>
      <c r="C395" s="163"/>
      <c r="D395" s="162"/>
      <c r="E395" s="162"/>
      <c r="F395"/>
      <c r="G395"/>
    </row>
    <row r="396" spans="2:7">
      <c r="B396" s="150"/>
      <c r="C396" s="163"/>
      <c r="D396" s="162"/>
      <c r="E396" s="162"/>
      <c r="F396"/>
      <c r="G396"/>
    </row>
    <row r="397" spans="2:7">
      <c r="B397" s="150"/>
      <c r="C397" s="163"/>
      <c r="D397" s="162"/>
      <c r="E397" s="162"/>
      <c r="F397"/>
      <c r="G397"/>
    </row>
    <row r="398" spans="2:7">
      <c r="B398" s="150"/>
      <c r="C398" s="163"/>
      <c r="D398" s="162"/>
      <c r="E398" s="162"/>
      <c r="F398"/>
      <c r="G398"/>
    </row>
    <row r="399" spans="2:7">
      <c r="B399" s="150"/>
      <c r="C399" s="163"/>
      <c r="D399" s="162"/>
      <c r="E399" s="162"/>
      <c r="F399"/>
      <c r="G399"/>
    </row>
    <row r="400" spans="2:7">
      <c r="B400" s="150"/>
      <c r="C400" s="163"/>
      <c r="D400" s="162"/>
      <c r="E400" s="162"/>
      <c r="F400"/>
      <c r="G400"/>
    </row>
    <row r="401" spans="2:7">
      <c r="B401" s="150"/>
      <c r="C401" s="163"/>
      <c r="D401" s="162"/>
      <c r="E401" s="162"/>
      <c r="F401"/>
      <c r="G401"/>
    </row>
    <row r="402" spans="2:7">
      <c r="B402" s="150"/>
      <c r="C402" s="163"/>
      <c r="D402" s="162"/>
      <c r="E402" s="162"/>
      <c r="F402"/>
      <c r="G402"/>
    </row>
    <row r="403" spans="2:7">
      <c r="B403" s="150"/>
      <c r="C403" s="163"/>
      <c r="D403" s="162"/>
      <c r="E403" s="162"/>
      <c r="F403"/>
      <c r="G403"/>
    </row>
    <row r="404" spans="2:7">
      <c r="B404" s="150"/>
      <c r="C404" s="163"/>
      <c r="D404" s="162"/>
      <c r="E404" s="162"/>
      <c r="F404"/>
      <c r="G404"/>
    </row>
    <row r="405" spans="2:7">
      <c r="B405" s="150"/>
      <c r="C405" s="163"/>
      <c r="D405" s="162"/>
      <c r="E405" s="162"/>
      <c r="F405"/>
      <c r="G405"/>
    </row>
    <row r="406" spans="2:7">
      <c r="B406" s="150"/>
      <c r="C406" s="163"/>
      <c r="D406" s="162"/>
      <c r="E406" s="162"/>
      <c r="F406"/>
      <c r="G406"/>
    </row>
    <row r="407" spans="2:7">
      <c r="B407" s="150"/>
      <c r="C407" s="163"/>
      <c r="D407" s="162"/>
      <c r="E407" s="162"/>
      <c r="F407"/>
      <c r="G407"/>
    </row>
    <row r="408" spans="2:7">
      <c r="B408" s="150"/>
      <c r="C408" s="163"/>
      <c r="D408" s="162"/>
      <c r="E408" s="162"/>
      <c r="F408"/>
      <c r="G408"/>
    </row>
    <row r="409" spans="2:7">
      <c r="B409" s="150"/>
      <c r="C409" s="163"/>
      <c r="D409" s="162"/>
      <c r="E409" s="162"/>
      <c r="F409"/>
      <c r="G409"/>
    </row>
    <row r="410" spans="2:7">
      <c r="B410" s="150"/>
      <c r="C410" s="163"/>
      <c r="D410" s="162"/>
      <c r="E410" s="162"/>
      <c r="F410"/>
      <c r="G410"/>
    </row>
    <row r="411" spans="2:7">
      <c r="B411" s="150"/>
      <c r="C411" s="163"/>
      <c r="D411" s="162"/>
      <c r="E411" s="162"/>
      <c r="F411"/>
      <c r="G411"/>
    </row>
    <row r="412" spans="2:7">
      <c r="B412" s="150"/>
      <c r="C412" s="163"/>
      <c r="D412" s="162"/>
      <c r="E412" s="162"/>
      <c r="F412"/>
      <c r="G412"/>
    </row>
    <row r="413" spans="2:7">
      <c r="B413" s="150"/>
      <c r="C413" s="163"/>
      <c r="D413" s="162"/>
      <c r="E413" s="162"/>
      <c r="F413"/>
      <c r="G413"/>
    </row>
    <row r="414" spans="2:7">
      <c r="B414" s="150"/>
      <c r="C414" s="163"/>
      <c r="D414" s="162"/>
      <c r="E414" s="162"/>
      <c r="F414"/>
      <c r="G414"/>
    </row>
    <row r="415" spans="2:7">
      <c r="B415" s="150"/>
      <c r="C415" s="163"/>
      <c r="D415" s="162"/>
      <c r="E415" s="162"/>
      <c r="F415"/>
      <c r="G415"/>
    </row>
    <row r="416" spans="2:7">
      <c r="B416" s="150"/>
      <c r="C416" s="163"/>
      <c r="D416" s="162"/>
      <c r="E416" s="162"/>
      <c r="F416"/>
      <c r="G416"/>
    </row>
    <row r="417" spans="2:7">
      <c r="B417" s="150"/>
      <c r="C417" s="163"/>
      <c r="D417" s="162"/>
      <c r="E417" s="162"/>
      <c r="F417"/>
      <c r="G417"/>
    </row>
    <row r="418" spans="2:7">
      <c r="B418" s="150"/>
      <c r="C418" s="163"/>
      <c r="D418" s="162"/>
      <c r="E418" s="162"/>
      <c r="F418"/>
      <c r="G418"/>
    </row>
    <row r="419" spans="2:7">
      <c r="B419" s="150"/>
      <c r="C419" s="163"/>
      <c r="D419" s="162"/>
      <c r="E419" s="162"/>
      <c r="F419"/>
      <c r="G419"/>
    </row>
    <row r="420" spans="2:7">
      <c r="B420" s="150"/>
      <c r="C420" s="163"/>
      <c r="D420" s="162"/>
      <c r="E420" s="162"/>
      <c r="F420"/>
      <c r="G420"/>
    </row>
    <row r="421" spans="2:7">
      <c r="B421" s="150"/>
      <c r="C421" s="163"/>
      <c r="D421" s="162"/>
      <c r="E421" s="162"/>
      <c r="F421"/>
      <c r="G421"/>
    </row>
    <row r="422" spans="2:7">
      <c r="B422" s="150"/>
      <c r="C422" s="163"/>
      <c r="D422" s="162"/>
      <c r="E422" s="162"/>
      <c r="F422"/>
      <c r="G422"/>
    </row>
    <row r="423" spans="2:7">
      <c r="B423" s="150"/>
      <c r="C423" s="163"/>
      <c r="D423" s="162"/>
      <c r="E423" s="162"/>
      <c r="F423"/>
      <c r="G423"/>
    </row>
    <row r="424" spans="2:7">
      <c r="B424" s="150"/>
      <c r="C424" s="163"/>
      <c r="D424" s="162"/>
      <c r="E424" s="162"/>
      <c r="F424"/>
      <c r="G424"/>
    </row>
    <row r="425" spans="2:7">
      <c r="B425" s="150"/>
      <c r="C425" s="163"/>
      <c r="D425" s="162"/>
      <c r="E425" s="162"/>
      <c r="F425"/>
      <c r="G425"/>
    </row>
    <row r="426" spans="2:7">
      <c r="B426" s="150"/>
      <c r="C426" s="163"/>
      <c r="D426" s="162"/>
      <c r="E426" s="162"/>
      <c r="F426"/>
      <c r="G426"/>
    </row>
    <row r="427" spans="2:7">
      <c r="B427" s="150"/>
      <c r="C427" s="163"/>
      <c r="D427" s="162"/>
      <c r="E427" s="162"/>
      <c r="F427"/>
      <c r="G427"/>
    </row>
    <row r="428" spans="2:7">
      <c r="B428" s="150"/>
      <c r="C428" s="163"/>
      <c r="D428" s="162"/>
      <c r="E428" s="162"/>
      <c r="F428"/>
      <c r="G428"/>
    </row>
    <row r="429" spans="2:7">
      <c r="B429" s="150"/>
      <c r="C429" s="163"/>
      <c r="D429" s="162"/>
      <c r="E429" s="162"/>
      <c r="F429"/>
      <c r="G429"/>
    </row>
    <row r="430" spans="2:7">
      <c r="B430" s="150"/>
      <c r="C430" s="163"/>
      <c r="D430" s="162"/>
      <c r="E430" s="162"/>
      <c r="F430"/>
      <c r="G430"/>
    </row>
    <row r="431" spans="2:7">
      <c r="B431" s="150"/>
      <c r="C431" s="163"/>
      <c r="D431" s="162"/>
      <c r="E431" s="162"/>
      <c r="F431"/>
      <c r="G431"/>
    </row>
    <row r="432" spans="2:7">
      <c r="B432" s="150"/>
      <c r="C432" s="163"/>
      <c r="D432" s="162"/>
      <c r="E432" s="162"/>
      <c r="F432"/>
      <c r="G432"/>
    </row>
    <row r="433" spans="2:7">
      <c r="B433" s="150"/>
      <c r="C433" s="163"/>
      <c r="D433" s="162"/>
      <c r="E433" s="162"/>
      <c r="F433"/>
      <c r="G433"/>
    </row>
    <row r="434" spans="2:7">
      <c r="B434" s="150"/>
      <c r="C434" s="163"/>
      <c r="D434" s="162"/>
      <c r="E434" s="162"/>
      <c r="F434"/>
      <c r="G434"/>
    </row>
    <row r="435" spans="2:7">
      <c r="B435" s="150"/>
      <c r="C435" s="163"/>
      <c r="D435" s="162"/>
      <c r="E435" s="162"/>
      <c r="F435"/>
      <c r="G435"/>
    </row>
    <row r="436" spans="2:7">
      <c r="B436" s="150"/>
      <c r="C436" s="163"/>
      <c r="D436" s="162"/>
      <c r="E436" s="162"/>
      <c r="F436"/>
      <c r="G436"/>
    </row>
    <row r="437" spans="2:7">
      <c r="B437" s="150"/>
      <c r="C437" s="163"/>
      <c r="D437" s="162"/>
      <c r="E437" s="162"/>
      <c r="F437"/>
      <c r="G437"/>
    </row>
    <row r="438" spans="2:7">
      <c r="B438" s="150"/>
      <c r="C438" s="163"/>
      <c r="D438" s="162"/>
      <c r="E438" s="162"/>
      <c r="F438"/>
      <c r="G438"/>
    </row>
    <row r="439" spans="2:7">
      <c r="B439" s="150"/>
      <c r="C439" s="163"/>
      <c r="D439" s="162"/>
      <c r="E439" s="162"/>
      <c r="F439"/>
      <c r="G439"/>
    </row>
    <row r="440" spans="2:7">
      <c r="B440" s="150"/>
      <c r="C440" s="163"/>
      <c r="D440" s="162"/>
      <c r="E440" s="162"/>
      <c r="F440"/>
      <c r="G440"/>
    </row>
    <row r="441" spans="2:7">
      <c r="B441" s="150"/>
      <c r="C441" s="163"/>
      <c r="D441" s="162"/>
      <c r="E441" s="162"/>
      <c r="F441"/>
      <c r="G441"/>
    </row>
    <row r="442" spans="2:7">
      <c r="B442" s="150"/>
      <c r="C442" s="163"/>
      <c r="D442" s="162"/>
      <c r="E442" s="162"/>
      <c r="F442"/>
      <c r="G442"/>
    </row>
    <row r="443" spans="2:7">
      <c r="B443" s="150"/>
      <c r="C443" s="163"/>
      <c r="D443" s="162"/>
      <c r="E443" s="162"/>
      <c r="F443"/>
      <c r="G443"/>
    </row>
    <row r="444" spans="2:7">
      <c r="B444" s="150"/>
      <c r="C444" s="163"/>
      <c r="D444" s="162"/>
      <c r="E444" s="162"/>
      <c r="F444"/>
      <c r="G444"/>
    </row>
    <row r="445" spans="2:7">
      <c r="B445" s="150"/>
      <c r="C445" s="163"/>
      <c r="D445" s="162"/>
      <c r="E445" s="162"/>
      <c r="F445"/>
      <c r="G445"/>
    </row>
    <row r="446" spans="2:7">
      <c r="B446" s="150"/>
      <c r="C446" s="163"/>
      <c r="D446" s="162"/>
      <c r="E446" s="162"/>
      <c r="F446"/>
      <c r="G446"/>
    </row>
  </sheetData>
  <sheetProtection algorithmName="SHA-512" hashValue="Zo1RoZNNoFdCVvxD8AgX1rXjTrP9QcbXf1MNFDO/HUbWwf5+ofFMFJZIjzBmABaJ6qaKfMNEfS3RPsMY3b422Q==" saltValue="NQnKnlC38sG0iQIf/7DyzQ==" spinCount="100000" sheet="1" objects="1" scenarios="1"/>
  <mergeCells count="11">
    <mergeCell ref="B21:F21"/>
    <mergeCell ref="B22:F22"/>
    <mergeCell ref="B28:F28"/>
    <mergeCell ref="B29:F29"/>
    <mergeCell ref="C68:D68"/>
    <mergeCell ref="B20:F20"/>
    <mergeCell ref="A14:G14"/>
    <mergeCell ref="B16:F16"/>
    <mergeCell ref="B17:F17"/>
    <mergeCell ref="B18:F18"/>
    <mergeCell ref="B19:F19"/>
  </mergeCells>
  <pageMargins left="0.7" right="0.7" top="0.75" bottom="0.75" header="0.3" footer="0.3"/>
  <pageSetup paperSize="9" scale="93" orientation="portrait" r:id="rId1"/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366CA-0631-47F2-A074-0EDEB8BA1B1F}">
  <dimension ref="A1:I460"/>
  <sheetViews>
    <sheetView zoomScaleNormal="100" workbookViewId="0">
      <selection activeCell="F85" sqref="F85"/>
    </sheetView>
  </sheetViews>
  <sheetFormatPr defaultRowHeight="15"/>
  <cols>
    <col min="1" max="1" width="9.7109375" customWidth="1"/>
    <col min="2" max="2" width="10.7109375" style="209" customWidth="1"/>
    <col min="3" max="3" width="33" style="210" customWidth="1"/>
    <col min="4" max="4" width="7.28515625" style="205" customWidth="1"/>
    <col min="5" max="5" width="10.5703125" style="206" customWidth="1"/>
    <col min="6" max="6" width="9.42578125" style="197" customWidth="1"/>
    <col min="7" max="7" width="12.5703125" style="221" customWidth="1"/>
    <col min="257" max="257" width="9.7109375" customWidth="1"/>
    <col min="258" max="258" width="10.7109375" customWidth="1"/>
    <col min="259" max="259" width="33" customWidth="1"/>
    <col min="260" max="260" width="7.28515625" customWidth="1"/>
    <col min="261" max="261" width="10.5703125" customWidth="1"/>
    <col min="262" max="262" width="9.42578125" customWidth="1"/>
    <col min="263" max="263" width="12.5703125" customWidth="1"/>
    <col min="513" max="513" width="9.7109375" customWidth="1"/>
    <col min="514" max="514" width="10.7109375" customWidth="1"/>
    <col min="515" max="515" width="33" customWidth="1"/>
    <col min="516" max="516" width="7.28515625" customWidth="1"/>
    <col min="517" max="517" width="10.5703125" customWidth="1"/>
    <col min="518" max="518" width="9.42578125" customWidth="1"/>
    <col min="519" max="519" width="12.5703125" customWidth="1"/>
    <col min="769" max="769" width="9.7109375" customWidth="1"/>
    <col min="770" max="770" width="10.7109375" customWidth="1"/>
    <col min="771" max="771" width="33" customWidth="1"/>
    <col min="772" max="772" width="7.28515625" customWidth="1"/>
    <col min="773" max="773" width="10.5703125" customWidth="1"/>
    <col min="774" max="774" width="9.42578125" customWidth="1"/>
    <col min="775" max="775" width="12.5703125" customWidth="1"/>
    <col min="1025" max="1025" width="9.7109375" customWidth="1"/>
    <col min="1026" max="1026" width="10.7109375" customWidth="1"/>
    <col min="1027" max="1027" width="33" customWidth="1"/>
    <col min="1028" max="1028" width="7.28515625" customWidth="1"/>
    <col min="1029" max="1029" width="10.5703125" customWidth="1"/>
    <col min="1030" max="1030" width="9.42578125" customWidth="1"/>
    <col min="1031" max="1031" width="12.5703125" customWidth="1"/>
    <col min="1281" max="1281" width="9.7109375" customWidth="1"/>
    <col min="1282" max="1282" width="10.7109375" customWidth="1"/>
    <col min="1283" max="1283" width="33" customWidth="1"/>
    <col min="1284" max="1284" width="7.28515625" customWidth="1"/>
    <col min="1285" max="1285" width="10.5703125" customWidth="1"/>
    <col min="1286" max="1286" width="9.42578125" customWidth="1"/>
    <col min="1287" max="1287" width="12.5703125" customWidth="1"/>
    <col min="1537" max="1537" width="9.7109375" customWidth="1"/>
    <col min="1538" max="1538" width="10.7109375" customWidth="1"/>
    <col min="1539" max="1539" width="33" customWidth="1"/>
    <col min="1540" max="1540" width="7.28515625" customWidth="1"/>
    <col min="1541" max="1541" width="10.5703125" customWidth="1"/>
    <col min="1542" max="1542" width="9.42578125" customWidth="1"/>
    <col min="1543" max="1543" width="12.5703125" customWidth="1"/>
    <col min="1793" max="1793" width="9.7109375" customWidth="1"/>
    <col min="1794" max="1794" width="10.7109375" customWidth="1"/>
    <col min="1795" max="1795" width="33" customWidth="1"/>
    <col min="1796" max="1796" width="7.28515625" customWidth="1"/>
    <col min="1797" max="1797" width="10.5703125" customWidth="1"/>
    <col min="1798" max="1798" width="9.42578125" customWidth="1"/>
    <col min="1799" max="1799" width="12.5703125" customWidth="1"/>
    <col min="2049" max="2049" width="9.7109375" customWidth="1"/>
    <col min="2050" max="2050" width="10.7109375" customWidth="1"/>
    <col min="2051" max="2051" width="33" customWidth="1"/>
    <col min="2052" max="2052" width="7.28515625" customWidth="1"/>
    <col min="2053" max="2053" width="10.5703125" customWidth="1"/>
    <col min="2054" max="2054" width="9.42578125" customWidth="1"/>
    <col min="2055" max="2055" width="12.5703125" customWidth="1"/>
    <col min="2305" max="2305" width="9.7109375" customWidth="1"/>
    <col min="2306" max="2306" width="10.7109375" customWidth="1"/>
    <col min="2307" max="2307" width="33" customWidth="1"/>
    <col min="2308" max="2308" width="7.28515625" customWidth="1"/>
    <col min="2309" max="2309" width="10.5703125" customWidth="1"/>
    <col min="2310" max="2310" width="9.42578125" customWidth="1"/>
    <col min="2311" max="2311" width="12.5703125" customWidth="1"/>
    <col min="2561" max="2561" width="9.7109375" customWidth="1"/>
    <col min="2562" max="2562" width="10.7109375" customWidth="1"/>
    <col min="2563" max="2563" width="33" customWidth="1"/>
    <col min="2564" max="2564" width="7.28515625" customWidth="1"/>
    <col min="2565" max="2565" width="10.5703125" customWidth="1"/>
    <col min="2566" max="2566" width="9.42578125" customWidth="1"/>
    <col min="2567" max="2567" width="12.5703125" customWidth="1"/>
    <col min="2817" max="2817" width="9.7109375" customWidth="1"/>
    <col min="2818" max="2818" width="10.7109375" customWidth="1"/>
    <col min="2819" max="2819" width="33" customWidth="1"/>
    <col min="2820" max="2820" width="7.28515625" customWidth="1"/>
    <col min="2821" max="2821" width="10.5703125" customWidth="1"/>
    <col min="2822" max="2822" width="9.42578125" customWidth="1"/>
    <col min="2823" max="2823" width="12.5703125" customWidth="1"/>
    <col min="3073" max="3073" width="9.7109375" customWidth="1"/>
    <col min="3074" max="3074" width="10.7109375" customWidth="1"/>
    <col min="3075" max="3075" width="33" customWidth="1"/>
    <col min="3076" max="3076" width="7.28515625" customWidth="1"/>
    <col min="3077" max="3077" width="10.5703125" customWidth="1"/>
    <col min="3078" max="3078" width="9.42578125" customWidth="1"/>
    <col min="3079" max="3079" width="12.5703125" customWidth="1"/>
    <col min="3329" max="3329" width="9.7109375" customWidth="1"/>
    <col min="3330" max="3330" width="10.7109375" customWidth="1"/>
    <col min="3331" max="3331" width="33" customWidth="1"/>
    <col min="3332" max="3332" width="7.28515625" customWidth="1"/>
    <col min="3333" max="3333" width="10.5703125" customWidth="1"/>
    <col min="3334" max="3334" width="9.42578125" customWidth="1"/>
    <col min="3335" max="3335" width="12.5703125" customWidth="1"/>
    <col min="3585" max="3585" width="9.7109375" customWidth="1"/>
    <col min="3586" max="3586" width="10.7109375" customWidth="1"/>
    <col min="3587" max="3587" width="33" customWidth="1"/>
    <col min="3588" max="3588" width="7.28515625" customWidth="1"/>
    <col min="3589" max="3589" width="10.5703125" customWidth="1"/>
    <col min="3590" max="3590" width="9.42578125" customWidth="1"/>
    <col min="3591" max="3591" width="12.5703125" customWidth="1"/>
    <col min="3841" max="3841" width="9.7109375" customWidth="1"/>
    <col min="3842" max="3842" width="10.7109375" customWidth="1"/>
    <col min="3843" max="3843" width="33" customWidth="1"/>
    <col min="3844" max="3844" width="7.28515625" customWidth="1"/>
    <col min="3845" max="3845" width="10.5703125" customWidth="1"/>
    <col min="3846" max="3846" width="9.42578125" customWidth="1"/>
    <col min="3847" max="3847" width="12.5703125" customWidth="1"/>
    <col min="4097" max="4097" width="9.7109375" customWidth="1"/>
    <col min="4098" max="4098" width="10.7109375" customWidth="1"/>
    <col min="4099" max="4099" width="33" customWidth="1"/>
    <col min="4100" max="4100" width="7.28515625" customWidth="1"/>
    <col min="4101" max="4101" width="10.5703125" customWidth="1"/>
    <col min="4102" max="4102" width="9.42578125" customWidth="1"/>
    <col min="4103" max="4103" width="12.5703125" customWidth="1"/>
    <col min="4353" max="4353" width="9.7109375" customWidth="1"/>
    <col min="4354" max="4354" width="10.7109375" customWidth="1"/>
    <col min="4355" max="4355" width="33" customWidth="1"/>
    <col min="4356" max="4356" width="7.28515625" customWidth="1"/>
    <col min="4357" max="4357" width="10.5703125" customWidth="1"/>
    <col min="4358" max="4358" width="9.42578125" customWidth="1"/>
    <col min="4359" max="4359" width="12.5703125" customWidth="1"/>
    <col min="4609" max="4609" width="9.7109375" customWidth="1"/>
    <col min="4610" max="4610" width="10.7109375" customWidth="1"/>
    <col min="4611" max="4611" width="33" customWidth="1"/>
    <col min="4612" max="4612" width="7.28515625" customWidth="1"/>
    <col min="4613" max="4613" width="10.5703125" customWidth="1"/>
    <col min="4614" max="4614" width="9.42578125" customWidth="1"/>
    <col min="4615" max="4615" width="12.5703125" customWidth="1"/>
    <col min="4865" max="4865" width="9.7109375" customWidth="1"/>
    <col min="4866" max="4866" width="10.7109375" customWidth="1"/>
    <col min="4867" max="4867" width="33" customWidth="1"/>
    <col min="4868" max="4868" width="7.28515625" customWidth="1"/>
    <col min="4869" max="4869" width="10.5703125" customWidth="1"/>
    <col min="4870" max="4870" width="9.42578125" customWidth="1"/>
    <col min="4871" max="4871" width="12.5703125" customWidth="1"/>
    <col min="5121" max="5121" width="9.7109375" customWidth="1"/>
    <col min="5122" max="5122" width="10.7109375" customWidth="1"/>
    <col min="5123" max="5123" width="33" customWidth="1"/>
    <col min="5124" max="5124" width="7.28515625" customWidth="1"/>
    <col min="5125" max="5125" width="10.5703125" customWidth="1"/>
    <col min="5126" max="5126" width="9.42578125" customWidth="1"/>
    <col min="5127" max="5127" width="12.5703125" customWidth="1"/>
    <col min="5377" max="5377" width="9.7109375" customWidth="1"/>
    <col min="5378" max="5378" width="10.7109375" customWidth="1"/>
    <col min="5379" max="5379" width="33" customWidth="1"/>
    <col min="5380" max="5380" width="7.28515625" customWidth="1"/>
    <col min="5381" max="5381" width="10.5703125" customWidth="1"/>
    <col min="5382" max="5382" width="9.42578125" customWidth="1"/>
    <col min="5383" max="5383" width="12.5703125" customWidth="1"/>
    <col min="5633" max="5633" width="9.7109375" customWidth="1"/>
    <col min="5634" max="5634" width="10.7109375" customWidth="1"/>
    <col min="5635" max="5635" width="33" customWidth="1"/>
    <col min="5636" max="5636" width="7.28515625" customWidth="1"/>
    <col min="5637" max="5637" width="10.5703125" customWidth="1"/>
    <col min="5638" max="5638" width="9.42578125" customWidth="1"/>
    <col min="5639" max="5639" width="12.5703125" customWidth="1"/>
    <col min="5889" max="5889" width="9.7109375" customWidth="1"/>
    <col min="5890" max="5890" width="10.7109375" customWidth="1"/>
    <col min="5891" max="5891" width="33" customWidth="1"/>
    <col min="5892" max="5892" width="7.28515625" customWidth="1"/>
    <col min="5893" max="5893" width="10.5703125" customWidth="1"/>
    <col min="5894" max="5894" width="9.42578125" customWidth="1"/>
    <col min="5895" max="5895" width="12.5703125" customWidth="1"/>
    <col min="6145" max="6145" width="9.7109375" customWidth="1"/>
    <col min="6146" max="6146" width="10.7109375" customWidth="1"/>
    <col min="6147" max="6147" width="33" customWidth="1"/>
    <col min="6148" max="6148" width="7.28515625" customWidth="1"/>
    <col min="6149" max="6149" width="10.5703125" customWidth="1"/>
    <col min="6150" max="6150" width="9.42578125" customWidth="1"/>
    <col min="6151" max="6151" width="12.5703125" customWidth="1"/>
    <col min="6401" max="6401" width="9.7109375" customWidth="1"/>
    <col min="6402" max="6402" width="10.7109375" customWidth="1"/>
    <col min="6403" max="6403" width="33" customWidth="1"/>
    <col min="6404" max="6404" width="7.28515625" customWidth="1"/>
    <col min="6405" max="6405" width="10.5703125" customWidth="1"/>
    <col min="6406" max="6406" width="9.42578125" customWidth="1"/>
    <col min="6407" max="6407" width="12.5703125" customWidth="1"/>
    <col min="6657" max="6657" width="9.7109375" customWidth="1"/>
    <col min="6658" max="6658" width="10.7109375" customWidth="1"/>
    <col min="6659" max="6659" width="33" customWidth="1"/>
    <col min="6660" max="6660" width="7.28515625" customWidth="1"/>
    <col min="6661" max="6661" width="10.5703125" customWidth="1"/>
    <col min="6662" max="6662" width="9.42578125" customWidth="1"/>
    <col min="6663" max="6663" width="12.5703125" customWidth="1"/>
    <col min="6913" max="6913" width="9.7109375" customWidth="1"/>
    <col min="6914" max="6914" width="10.7109375" customWidth="1"/>
    <col min="6915" max="6915" width="33" customWidth="1"/>
    <col min="6916" max="6916" width="7.28515625" customWidth="1"/>
    <col min="6917" max="6917" width="10.5703125" customWidth="1"/>
    <col min="6918" max="6918" width="9.42578125" customWidth="1"/>
    <col min="6919" max="6919" width="12.5703125" customWidth="1"/>
    <col min="7169" max="7169" width="9.7109375" customWidth="1"/>
    <col min="7170" max="7170" width="10.7109375" customWidth="1"/>
    <col min="7171" max="7171" width="33" customWidth="1"/>
    <col min="7172" max="7172" width="7.28515625" customWidth="1"/>
    <col min="7173" max="7173" width="10.5703125" customWidth="1"/>
    <col min="7174" max="7174" width="9.42578125" customWidth="1"/>
    <col min="7175" max="7175" width="12.5703125" customWidth="1"/>
    <col min="7425" max="7425" width="9.7109375" customWidth="1"/>
    <col min="7426" max="7426" width="10.7109375" customWidth="1"/>
    <col min="7427" max="7427" width="33" customWidth="1"/>
    <col min="7428" max="7428" width="7.28515625" customWidth="1"/>
    <col min="7429" max="7429" width="10.5703125" customWidth="1"/>
    <col min="7430" max="7430" width="9.42578125" customWidth="1"/>
    <col min="7431" max="7431" width="12.5703125" customWidth="1"/>
    <col min="7681" max="7681" width="9.7109375" customWidth="1"/>
    <col min="7682" max="7682" width="10.7109375" customWidth="1"/>
    <col min="7683" max="7683" width="33" customWidth="1"/>
    <col min="7684" max="7684" width="7.28515625" customWidth="1"/>
    <col min="7685" max="7685" width="10.5703125" customWidth="1"/>
    <col min="7686" max="7686" width="9.42578125" customWidth="1"/>
    <col min="7687" max="7687" width="12.5703125" customWidth="1"/>
    <col min="7937" max="7937" width="9.7109375" customWidth="1"/>
    <col min="7938" max="7938" width="10.7109375" customWidth="1"/>
    <col min="7939" max="7939" width="33" customWidth="1"/>
    <col min="7940" max="7940" width="7.28515625" customWidth="1"/>
    <col min="7941" max="7941" width="10.5703125" customWidth="1"/>
    <col min="7942" max="7942" width="9.42578125" customWidth="1"/>
    <col min="7943" max="7943" width="12.5703125" customWidth="1"/>
    <col min="8193" max="8193" width="9.7109375" customWidth="1"/>
    <col min="8194" max="8194" width="10.7109375" customWidth="1"/>
    <col min="8195" max="8195" width="33" customWidth="1"/>
    <col min="8196" max="8196" width="7.28515625" customWidth="1"/>
    <col min="8197" max="8197" width="10.5703125" customWidth="1"/>
    <col min="8198" max="8198" width="9.42578125" customWidth="1"/>
    <col min="8199" max="8199" width="12.5703125" customWidth="1"/>
    <col min="8449" max="8449" width="9.7109375" customWidth="1"/>
    <col min="8450" max="8450" width="10.7109375" customWidth="1"/>
    <col min="8451" max="8451" width="33" customWidth="1"/>
    <col min="8452" max="8452" width="7.28515625" customWidth="1"/>
    <col min="8453" max="8453" width="10.5703125" customWidth="1"/>
    <col min="8454" max="8454" width="9.42578125" customWidth="1"/>
    <col min="8455" max="8455" width="12.5703125" customWidth="1"/>
    <col min="8705" max="8705" width="9.7109375" customWidth="1"/>
    <col min="8706" max="8706" width="10.7109375" customWidth="1"/>
    <col min="8707" max="8707" width="33" customWidth="1"/>
    <col min="8708" max="8708" width="7.28515625" customWidth="1"/>
    <col min="8709" max="8709" width="10.5703125" customWidth="1"/>
    <col min="8710" max="8710" width="9.42578125" customWidth="1"/>
    <col min="8711" max="8711" width="12.5703125" customWidth="1"/>
    <col min="8961" max="8961" width="9.7109375" customWidth="1"/>
    <col min="8962" max="8962" width="10.7109375" customWidth="1"/>
    <col min="8963" max="8963" width="33" customWidth="1"/>
    <col min="8964" max="8964" width="7.28515625" customWidth="1"/>
    <col min="8965" max="8965" width="10.5703125" customWidth="1"/>
    <col min="8966" max="8966" width="9.42578125" customWidth="1"/>
    <col min="8967" max="8967" width="12.5703125" customWidth="1"/>
    <col min="9217" max="9217" width="9.7109375" customWidth="1"/>
    <col min="9218" max="9218" width="10.7109375" customWidth="1"/>
    <col min="9219" max="9219" width="33" customWidth="1"/>
    <col min="9220" max="9220" width="7.28515625" customWidth="1"/>
    <col min="9221" max="9221" width="10.5703125" customWidth="1"/>
    <col min="9222" max="9222" width="9.42578125" customWidth="1"/>
    <col min="9223" max="9223" width="12.5703125" customWidth="1"/>
    <col min="9473" max="9473" width="9.7109375" customWidth="1"/>
    <col min="9474" max="9474" width="10.7109375" customWidth="1"/>
    <col min="9475" max="9475" width="33" customWidth="1"/>
    <col min="9476" max="9476" width="7.28515625" customWidth="1"/>
    <col min="9477" max="9477" width="10.5703125" customWidth="1"/>
    <col min="9478" max="9478" width="9.42578125" customWidth="1"/>
    <col min="9479" max="9479" width="12.5703125" customWidth="1"/>
    <col min="9729" max="9729" width="9.7109375" customWidth="1"/>
    <col min="9730" max="9730" width="10.7109375" customWidth="1"/>
    <col min="9731" max="9731" width="33" customWidth="1"/>
    <col min="9732" max="9732" width="7.28515625" customWidth="1"/>
    <col min="9733" max="9733" width="10.5703125" customWidth="1"/>
    <col min="9734" max="9734" width="9.42578125" customWidth="1"/>
    <col min="9735" max="9735" width="12.5703125" customWidth="1"/>
    <col min="9985" max="9985" width="9.7109375" customWidth="1"/>
    <col min="9986" max="9986" width="10.7109375" customWidth="1"/>
    <col min="9987" max="9987" width="33" customWidth="1"/>
    <col min="9988" max="9988" width="7.28515625" customWidth="1"/>
    <col min="9989" max="9989" width="10.5703125" customWidth="1"/>
    <col min="9990" max="9990" width="9.42578125" customWidth="1"/>
    <col min="9991" max="9991" width="12.5703125" customWidth="1"/>
    <col min="10241" max="10241" width="9.7109375" customWidth="1"/>
    <col min="10242" max="10242" width="10.7109375" customWidth="1"/>
    <col min="10243" max="10243" width="33" customWidth="1"/>
    <col min="10244" max="10244" width="7.28515625" customWidth="1"/>
    <col min="10245" max="10245" width="10.5703125" customWidth="1"/>
    <col min="10246" max="10246" width="9.42578125" customWidth="1"/>
    <col min="10247" max="10247" width="12.5703125" customWidth="1"/>
    <col min="10497" max="10497" width="9.7109375" customWidth="1"/>
    <col min="10498" max="10498" width="10.7109375" customWidth="1"/>
    <col min="10499" max="10499" width="33" customWidth="1"/>
    <col min="10500" max="10500" width="7.28515625" customWidth="1"/>
    <col min="10501" max="10501" width="10.5703125" customWidth="1"/>
    <col min="10502" max="10502" width="9.42578125" customWidth="1"/>
    <col min="10503" max="10503" width="12.5703125" customWidth="1"/>
    <col min="10753" max="10753" width="9.7109375" customWidth="1"/>
    <col min="10754" max="10754" width="10.7109375" customWidth="1"/>
    <col min="10755" max="10755" width="33" customWidth="1"/>
    <col min="10756" max="10756" width="7.28515625" customWidth="1"/>
    <col min="10757" max="10757" width="10.5703125" customWidth="1"/>
    <col min="10758" max="10758" width="9.42578125" customWidth="1"/>
    <col min="10759" max="10759" width="12.5703125" customWidth="1"/>
    <col min="11009" max="11009" width="9.7109375" customWidth="1"/>
    <col min="11010" max="11010" width="10.7109375" customWidth="1"/>
    <col min="11011" max="11011" width="33" customWidth="1"/>
    <col min="11012" max="11012" width="7.28515625" customWidth="1"/>
    <col min="11013" max="11013" width="10.5703125" customWidth="1"/>
    <col min="11014" max="11014" width="9.42578125" customWidth="1"/>
    <col min="11015" max="11015" width="12.5703125" customWidth="1"/>
    <col min="11265" max="11265" width="9.7109375" customWidth="1"/>
    <col min="11266" max="11266" width="10.7109375" customWidth="1"/>
    <col min="11267" max="11267" width="33" customWidth="1"/>
    <col min="11268" max="11268" width="7.28515625" customWidth="1"/>
    <col min="11269" max="11269" width="10.5703125" customWidth="1"/>
    <col min="11270" max="11270" width="9.42578125" customWidth="1"/>
    <col min="11271" max="11271" width="12.5703125" customWidth="1"/>
    <col min="11521" max="11521" width="9.7109375" customWidth="1"/>
    <col min="11522" max="11522" width="10.7109375" customWidth="1"/>
    <col min="11523" max="11523" width="33" customWidth="1"/>
    <col min="11524" max="11524" width="7.28515625" customWidth="1"/>
    <col min="11525" max="11525" width="10.5703125" customWidth="1"/>
    <col min="11526" max="11526" width="9.42578125" customWidth="1"/>
    <col min="11527" max="11527" width="12.5703125" customWidth="1"/>
    <col min="11777" max="11777" width="9.7109375" customWidth="1"/>
    <col min="11778" max="11778" width="10.7109375" customWidth="1"/>
    <col min="11779" max="11779" width="33" customWidth="1"/>
    <col min="11780" max="11780" width="7.28515625" customWidth="1"/>
    <col min="11781" max="11781" width="10.5703125" customWidth="1"/>
    <col min="11782" max="11782" width="9.42578125" customWidth="1"/>
    <col min="11783" max="11783" width="12.5703125" customWidth="1"/>
    <col min="12033" max="12033" width="9.7109375" customWidth="1"/>
    <col min="12034" max="12034" width="10.7109375" customWidth="1"/>
    <col min="12035" max="12035" width="33" customWidth="1"/>
    <col min="12036" max="12036" width="7.28515625" customWidth="1"/>
    <col min="12037" max="12037" width="10.5703125" customWidth="1"/>
    <col min="12038" max="12038" width="9.42578125" customWidth="1"/>
    <col min="12039" max="12039" width="12.5703125" customWidth="1"/>
    <col min="12289" max="12289" width="9.7109375" customWidth="1"/>
    <col min="12290" max="12290" width="10.7109375" customWidth="1"/>
    <col min="12291" max="12291" width="33" customWidth="1"/>
    <col min="12292" max="12292" width="7.28515625" customWidth="1"/>
    <col min="12293" max="12293" width="10.5703125" customWidth="1"/>
    <col min="12294" max="12294" width="9.42578125" customWidth="1"/>
    <col min="12295" max="12295" width="12.5703125" customWidth="1"/>
    <col min="12545" max="12545" width="9.7109375" customWidth="1"/>
    <col min="12546" max="12546" width="10.7109375" customWidth="1"/>
    <col min="12547" max="12547" width="33" customWidth="1"/>
    <col min="12548" max="12548" width="7.28515625" customWidth="1"/>
    <col min="12549" max="12549" width="10.5703125" customWidth="1"/>
    <col min="12550" max="12550" width="9.42578125" customWidth="1"/>
    <col min="12551" max="12551" width="12.5703125" customWidth="1"/>
    <col min="12801" max="12801" width="9.7109375" customWidth="1"/>
    <col min="12802" max="12802" width="10.7109375" customWidth="1"/>
    <col min="12803" max="12803" width="33" customWidth="1"/>
    <col min="12804" max="12804" width="7.28515625" customWidth="1"/>
    <col min="12805" max="12805" width="10.5703125" customWidth="1"/>
    <col min="12806" max="12806" width="9.42578125" customWidth="1"/>
    <col min="12807" max="12807" width="12.5703125" customWidth="1"/>
    <col min="13057" max="13057" width="9.7109375" customWidth="1"/>
    <col min="13058" max="13058" width="10.7109375" customWidth="1"/>
    <col min="13059" max="13059" width="33" customWidth="1"/>
    <col min="13060" max="13060" width="7.28515625" customWidth="1"/>
    <col min="13061" max="13061" width="10.5703125" customWidth="1"/>
    <col min="13062" max="13062" width="9.42578125" customWidth="1"/>
    <col min="13063" max="13063" width="12.5703125" customWidth="1"/>
    <col min="13313" max="13313" width="9.7109375" customWidth="1"/>
    <col min="13314" max="13314" width="10.7109375" customWidth="1"/>
    <col min="13315" max="13315" width="33" customWidth="1"/>
    <col min="13316" max="13316" width="7.28515625" customWidth="1"/>
    <col min="13317" max="13317" width="10.5703125" customWidth="1"/>
    <col min="13318" max="13318" width="9.42578125" customWidth="1"/>
    <col min="13319" max="13319" width="12.5703125" customWidth="1"/>
    <col min="13569" max="13569" width="9.7109375" customWidth="1"/>
    <col min="13570" max="13570" width="10.7109375" customWidth="1"/>
    <col min="13571" max="13571" width="33" customWidth="1"/>
    <col min="13572" max="13572" width="7.28515625" customWidth="1"/>
    <col min="13573" max="13573" width="10.5703125" customWidth="1"/>
    <col min="13574" max="13574" width="9.42578125" customWidth="1"/>
    <col min="13575" max="13575" width="12.5703125" customWidth="1"/>
    <col min="13825" max="13825" width="9.7109375" customWidth="1"/>
    <col min="13826" max="13826" width="10.7109375" customWidth="1"/>
    <col min="13827" max="13827" width="33" customWidth="1"/>
    <col min="13828" max="13828" width="7.28515625" customWidth="1"/>
    <col min="13829" max="13829" width="10.5703125" customWidth="1"/>
    <col min="13830" max="13830" width="9.42578125" customWidth="1"/>
    <col min="13831" max="13831" width="12.5703125" customWidth="1"/>
    <col min="14081" max="14081" width="9.7109375" customWidth="1"/>
    <col min="14082" max="14082" width="10.7109375" customWidth="1"/>
    <col min="14083" max="14083" width="33" customWidth="1"/>
    <col min="14084" max="14084" width="7.28515625" customWidth="1"/>
    <col min="14085" max="14085" width="10.5703125" customWidth="1"/>
    <col min="14086" max="14086" width="9.42578125" customWidth="1"/>
    <col min="14087" max="14087" width="12.5703125" customWidth="1"/>
    <col min="14337" max="14337" width="9.7109375" customWidth="1"/>
    <col min="14338" max="14338" width="10.7109375" customWidth="1"/>
    <col min="14339" max="14339" width="33" customWidth="1"/>
    <col min="14340" max="14340" width="7.28515625" customWidth="1"/>
    <col min="14341" max="14341" width="10.5703125" customWidth="1"/>
    <col min="14342" max="14342" width="9.42578125" customWidth="1"/>
    <col min="14343" max="14343" width="12.5703125" customWidth="1"/>
    <col min="14593" max="14593" width="9.7109375" customWidth="1"/>
    <col min="14594" max="14594" width="10.7109375" customWidth="1"/>
    <col min="14595" max="14595" width="33" customWidth="1"/>
    <col min="14596" max="14596" width="7.28515625" customWidth="1"/>
    <col min="14597" max="14597" width="10.5703125" customWidth="1"/>
    <col min="14598" max="14598" width="9.42578125" customWidth="1"/>
    <col min="14599" max="14599" width="12.5703125" customWidth="1"/>
    <col min="14849" max="14849" width="9.7109375" customWidth="1"/>
    <col min="14850" max="14850" width="10.7109375" customWidth="1"/>
    <col min="14851" max="14851" width="33" customWidth="1"/>
    <col min="14852" max="14852" width="7.28515625" customWidth="1"/>
    <col min="14853" max="14853" width="10.5703125" customWidth="1"/>
    <col min="14854" max="14854" width="9.42578125" customWidth="1"/>
    <col min="14855" max="14855" width="12.5703125" customWidth="1"/>
    <col min="15105" max="15105" width="9.7109375" customWidth="1"/>
    <col min="15106" max="15106" width="10.7109375" customWidth="1"/>
    <col min="15107" max="15107" width="33" customWidth="1"/>
    <col min="15108" max="15108" width="7.28515625" customWidth="1"/>
    <col min="15109" max="15109" width="10.5703125" customWidth="1"/>
    <col min="15110" max="15110" width="9.42578125" customWidth="1"/>
    <col min="15111" max="15111" width="12.5703125" customWidth="1"/>
    <col min="15361" max="15361" width="9.7109375" customWidth="1"/>
    <col min="15362" max="15362" width="10.7109375" customWidth="1"/>
    <col min="15363" max="15363" width="33" customWidth="1"/>
    <col min="15364" max="15364" width="7.28515625" customWidth="1"/>
    <col min="15365" max="15365" width="10.5703125" customWidth="1"/>
    <col min="15366" max="15366" width="9.42578125" customWidth="1"/>
    <col min="15367" max="15367" width="12.5703125" customWidth="1"/>
    <col min="15617" max="15617" width="9.7109375" customWidth="1"/>
    <col min="15618" max="15618" width="10.7109375" customWidth="1"/>
    <col min="15619" max="15619" width="33" customWidth="1"/>
    <col min="15620" max="15620" width="7.28515625" customWidth="1"/>
    <col min="15621" max="15621" width="10.5703125" customWidth="1"/>
    <col min="15622" max="15622" width="9.42578125" customWidth="1"/>
    <col min="15623" max="15623" width="12.5703125" customWidth="1"/>
    <col min="15873" max="15873" width="9.7109375" customWidth="1"/>
    <col min="15874" max="15874" width="10.7109375" customWidth="1"/>
    <col min="15875" max="15875" width="33" customWidth="1"/>
    <col min="15876" max="15876" width="7.28515625" customWidth="1"/>
    <col min="15877" max="15877" width="10.5703125" customWidth="1"/>
    <col min="15878" max="15878" width="9.42578125" customWidth="1"/>
    <col min="15879" max="15879" width="12.5703125" customWidth="1"/>
    <col min="16129" max="16129" width="9.7109375" customWidth="1"/>
    <col min="16130" max="16130" width="10.7109375" customWidth="1"/>
    <col min="16131" max="16131" width="33" customWidth="1"/>
    <col min="16132" max="16132" width="7.28515625" customWidth="1"/>
    <col min="16133" max="16133" width="10.5703125" customWidth="1"/>
    <col min="16134" max="16134" width="9.42578125" customWidth="1"/>
    <col min="16135" max="16135" width="12.5703125" customWidth="1"/>
  </cols>
  <sheetData>
    <row r="1" spans="1:7">
      <c r="B1" s="150" t="s">
        <v>124</v>
      </c>
      <c r="C1" s="161" t="s">
        <v>512</v>
      </c>
      <c r="D1" s="162"/>
      <c r="E1" s="162"/>
      <c r="F1"/>
      <c r="G1"/>
    </row>
    <row r="2" spans="1:7">
      <c r="B2" s="150"/>
      <c r="C2" s="163"/>
      <c r="D2" s="162"/>
      <c r="E2" s="162"/>
      <c r="F2"/>
      <c r="G2"/>
    </row>
    <row r="3" spans="1:7" ht="38.25">
      <c r="B3" s="150" t="s">
        <v>122</v>
      </c>
      <c r="C3" s="164" t="s">
        <v>322</v>
      </c>
      <c r="D3" s="162"/>
      <c r="E3" s="162"/>
      <c r="F3"/>
      <c r="G3"/>
    </row>
    <row r="4" spans="1:7">
      <c r="B4" s="150"/>
      <c r="C4" s="164"/>
      <c r="D4" s="162"/>
      <c r="E4" s="162"/>
      <c r="F4"/>
      <c r="G4"/>
    </row>
    <row r="5" spans="1:7">
      <c r="B5" s="150" t="s">
        <v>323</v>
      </c>
      <c r="C5" s="165" t="s">
        <v>472</v>
      </c>
      <c r="D5" s="162"/>
      <c r="E5" s="162"/>
      <c r="F5"/>
      <c r="G5"/>
    </row>
    <row r="6" spans="1:7">
      <c r="B6" s="150"/>
      <c r="C6" s="164"/>
      <c r="D6" s="162"/>
      <c r="E6" s="162"/>
      <c r="F6"/>
      <c r="G6"/>
    </row>
    <row r="7" spans="1:7">
      <c r="B7" s="150" t="s">
        <v>325</v>
      </c>
      <c r="C7" s="164" t="s">
        <v>71</v>
      </c>
      <c r="D7" s="162"/>
      <c r="E7" s="162"/>
      <c r="F7"/>
      <c r="G7"/>
    </row>
    <row r="8" spans="1:7">
      <c r="B8" s="150"/>
      <c r="C8" s="164"/>
      <c r="D8" s="162"/>
      <c r="E8" s="162"/>
      <c r="F8"/>
      <c r="G8"/>
    </row>
    <row r="9" spans="1:7">
      <c r="B9" s="150" t="s">
        <v>326</v>
      </c>
      <c r="C9" s="165" t="s">
        <v>327</v>
      </c>
      <c r="D9" s="162"/>
      <c r="E9" s="162"/>
      <c r="F9"/>
      <c r="G9"/>
    </row>
    <row r="10" spans="1:7">
      <c r="B10" s="150"/>
      <c r="C10" s="163"/>
      <c r="D10" s="162"/>
      <c r="E10" s="162"/>
      <c r="F10"/>
      <c r="G10"/>
    </row>
    <row r="11" spans="1:7">
      <c r="B11" s="150"/>
      <c r="C11" s="163"/>
      <c r="D11" s="162"/>
      <c r="E11" s="162"/>
      <c r="F11"/>
      <c r="G11"/>
    </row>
    <row r="12" spans="1:7" ht="15.75">
      <c r="B12" s="150"/>
      <c r="C12" s="166"/>
      <c r="D12" s="162"/>
      <c r="E12" s="162"/>
      <c r="F12"/>
      <c r="G12"/>
    </row>
    <row r="13" spans="1:7" ht="15.75">
      <c r="B13" s="150"/>
      <c r="C13" s="167"/>
      <c r="D13" s="162"/>
      <c r="E13" s="162"/>
      <c r="F13"/>
      <c r="G13"/>
    </row>
    <row r="14" spans="1:7" ht="23.25">
      <c r="A14" s="309" t="s">
        <v>328</v>
      </c>
      <c r="B14" s="309"/>
      <c r="C14" s="309"/>
      <c r="D14" s="309"/>
      <c r="E14" s="309"/>
      <c r="F14" s="309"/>
      <c r="G14" s="309"/>
    </row>
    <row r="15" spans="1:7">
      <c r="B15" s="150"/>
      <c r="C15" s="161"/>
      <c r="D15" s="162"/>
      <c r="E15" s="162"/>
      <c r="F15"/>
      <c r="G15"/>
    </row>
    <row r="16" spans="1:7">
      <c r="B16" s="310" t="s">
        <v>329</v>
      </c>
      <c r="C16" s="310"/>
      <c r="D16" s="310"/>
      <c r="E16" s="310"/>
      <c r="F16" s="310"/>
      <c r="G16"/>
    </row>
    <row r="17" spans="2:7" ht="14.1" customHeight="1">
      <c r="B17" s="308" t="s">
        <v>330</v>
      </c>
      <c r="C17" s="308"/>
      <c r="D17" s="308"/>
      <c r="E17" s="308"/>
      <c r="F17" s="308"/>
      <c r="G17"/>
    </row>
    <row r="18" spans="2:7" ht="14.1" customHeight="1">
      <c r="B18" s="308" t="s">
        <v>331</v>
      </c>
      <c r="C18" s="308"/>
      <c r="D18" s="308"/>
      <c r="E18" s="308"/>
      <c r="F18" s="308"/>
      <c r="G18"/>
    </row>
    <row r="19" spans="2:7" ht="14.1" customHeight="1">
      <c r="B19" s="308" t="s">
        <v>332</v>
      </c>
      <c r="C19" s="308"/>
      <c r="D19" s="308"/>
      <c r="E19" s="308"/>
      <c r="F19" s="308"/>
      <c r="G19"/>
    </row>
    <row r="20" spans="2:7" ht="13.9" customHeight="1">
      <c r="B20" s="308" t="s">
        <v>333</v>
      </c>
      <c r="C20" s="308"/>
      <c r="D20" s="308"/>
      <c r="E20" s="308"/>
      <c r="F20" s="308"/>
      <c r="G20"/>
    </row>
    <row r="21" spans="2:7" ht="14.1" customHeight="1">
      <c r="B21" s="308" t="s">
        <v>334</v>
      </c>
      <c r="C21" s="308"/>
      <c r="D21" s="308"/>
      <c r="E21" s="308"/>
      <c r="F21" s="308"/>
      <c r="G21"/>
    </row>
    <row r="22" spans="2:7" ht="14.1" customHeight="1">
      <c r="B22" s="308" t="s">
        <v>335</v>
      </c>
      <c r="C22" s="308"/>
      <c r="D22" s="308"/>
      <c r="E22" s="308"/>
      <c r="F22" s="308"/>
      <c r="G22"/>
    </row>
    <row r="23" spans="2:7" ht="14.1" customHeight="1">
      <c r="B23" s="169" t="s">
        <v>336</v>
      </c>
      <c r="C23" s="169"/>
      <c r="D23" s="169"/>
      <c r="E23" s="169"/>
      <c r="F23" s="169"/>
      <c r="G23"/>
    </row>
    <row r="24" spans="2:7">
      <c r="B24" s="169" t="s">
        <v>337</v>
      </c>
      <c r="C24" s="169"/>
      <c r="D24" s="169"/>
      <c r="E24" s="169"/>
      <c r="F24" s="169"/>
      <c r="G24"/>
    </row>
    <row r="25" spans="2:7" ht="14.1" customHeight="1">
      <c r="B25" s="150"/>
      <c r="C25" s="170"/>
      <c r="D25" s="171"/>
      <c r="E25" s="172"/>
      <c r="F25" s="171"/>
      <c r="G25"/>
    </row>
    <row r="26" spans="2:7" ht="14.1" customHeight="1">
      <c r="B26" s="168" t="s">
        <v>338</v>
      </c>
      <c r="C26" s="168"/>
      <c r="D26" s="168"/>
      <c r="E26" s="168"/>
      <c r="F26" s="168"/>
      <c r="G26"/>
    </row>
    <row r="27" spans="2:7" ht="14.1" customHeight="1">
      <c r="B27" s="169" t="s">
        <v>339</v>
      </c>
      <c r="C27" s="169"/>
      <c r="D27" s="169"/>
      <c r="E27" s="169"/>
      <c r="F27" s="169"/>
      <c r="G27" s="169"/>
    </row>
    <row r="28" spans="2:7" ht="14.1" customHeight="1">
      <c r="B28" s="308" t="s">
        <v>340</v>
      </c>
      <c r="C28" s="308"/>
      <c r="D28" s="308"/>
      <c r="E28" s="308"/>
      <c r="F28" s="308"/>
      <c r="G28" s="169"/>
    </row>
    <row r="29" spans="2:7" ht="14.1" customHeight="1">
      <c r="B29" s="308"/>
      <c r="C29" s="308"/>
      <c r="D29" s="308"/>
      <c r="E29" s="308"/>
      <c r="F29" s="308"/>
      <c r="G29" s="169"/>
    </row>
    <row r="30" spans="2:7" ht="14.1" customHeight="1">
      <c r="B30" s="150"/>
      <c r="C30" s="163"/>
      <c r="D30" s="162"/>
      <c r="E30" s="162"/>
      <c r="F30"/>
      <c r="G30"/>
    </row>
    <row r="31" spans="2:7">
      <c r="B31" s="150"/>
      <c r="C31" s="163"/>
      <c r="D31" s="162"/>
      <c r="E31" s="162"/>
      <c r="F31"/>
      <c r="G31"/>
    </row>
    <row r="32" spans="2:7">
      <c r="B32" s="150"/>
      <c r="C32" s="163"/>
      <c r="D32" s="162"/>
      <c r="E32" s="162"/>
      <c r="F32"/>
      <c r="G32"/>
    </row>
    <row r="33" spans="2:7">
      <c r="B33" s="150"/>
      <c r="C33" s="163"/>
      <c r="D33" s="162"/>
      <c r="E33" s="162"/>
      <c r="F33"/>
      <c r="G33"/>
    </row>
    <row r="34" spans="2:7">
      <c r="B34" s="150"/>
      <c r="C34" s="163" t="s">
        <v>473</v>
      </c>
      <c r="D34" s="162"/>
      <c r="E34" s="162"/>
      <c r="F34"/>
      <c r="G34"/>
    </row>
    <row r="35" spans="2:7">
      <c r="B35" s="150"/>
      <c r="C35" s="163" t="s">
        <v>474</v>
      </c>
      <c r="D35" s="162"/>
      <c r="E35" s="162"/>
      <c r="F35"/>
      <c r="G35"/>
    </row>
    <row r="36" spans="2:7">
      <c r="B36" s="150"/>
      <c r="C36" s="163"/>
      <c r="D36" s="162"/>
      <c r="E36" s="162"/>
      <c r="F36"/>
      <c r="G36"/>
    </row>
    <row r="37" spans="2:7">
      <c r="B37" s="150"/>
      <c r="C37" s="163"/>
      <c r="D37" s="162"/>
      <c r="E37" s="162"/>
      <c r="F37"/>
      <c r="G37"/>
    </row>
    <row r="38" spans="2:7">
      <c r="B38" s="150"/>
      <c r="C38" s="163"/>
      <c r="D38" s="162"/>
      <c r="E38" s="162"/>
      <c r="F38"/>
      <c r="G38"/>
    </row>
    <row r="39" spans="2:7">
      <c r="B39" s="150"/>
      <c r="C39" s="163"/>
      <c r="D39" s="162"/>
      <c r="E39" s="162"/>
      <c r="F39"/>
      <c r="G39"/>
    </row>
    <row r="40" spans="2:7">
      <c r="B40" s="150"/>
      <c r="C40" s="163"/>
      <c r="D40" s="162"/>
      <c r="E40" s="162"/>
      <c r="F40"/>
      <c r="G40"/>
    </row>
    <row r="41" spans="2:7">
      <c r="B41" s="150"/>
      <c r="C41" s="163"/>
      <c r="D41" s="162"/>
      <c r="E41" s="162"/>
      <c r="F41"/>
      <c r="G41"/>
    </row>
    <row r="42" spans="2:7">
      <c r="B42" s="150"/>
      <c r="C42" s="173" t="s">
        <v>343</v>
      </c>
      <c r="D42" s="174"/>
      <c r="E42" s="174"/>
      <c r="F42" s="175"/>
      <c r="G42"/>
    </row>
    <row r="43" spans="2:7">
      <c r="B43" s="150"/>
      <c r="C43" s="173"/>
      <c r="D43" s="174"/>
      <c r="E43" s="174"/>
      <c r="F43" s="175"/>
      <c r="G43"/>
    </row>
    <row r="44" spans="2:7">
      <c r="B44" s="150"/>
      <c r="C44" s="173"/>
      <c r="D44" s="174"/>
      <c r="E44" s="175"/>
      <c r="F44" s="175"/>
      <c r="G44"/>
    </row>
    <row r="45" spans="2:7">
      <c r="B45" s="150"/>
      <c r="C45" s="176"/>
      <c r="D45" s="175" t="s">
        <v>344</v>
      </c>
      <c r="E45" s="175"/>
      <c r="F45"/>
      <c r="G45"/>
    </row>
    <row r="46" spans="2:7">
      <c r="B46" s="150"/>
      <c r="C46" s="176"/>
      <c r="D46" s="175" t="s">
        <v>345</v>
      </c>
      <c r="E46" s="175"/>
      <c r="F46"/>
      <c r="G46"/>
    </row>
    <row r="47" spans="2:7">
      <c r="B47" s="150"/>
      <c r="C47"/>
      <c r="D47"/>
      <c r="E47"/>
      <c r="F47"/>
      <c r="G47"/>
    </row>
    <row r="48" spans="2:7">
      <c r="B48" s="150"/>
      <c r="C48" s="176"/>
      <c r="D48" s="174"/>
      <c r="E48" s="175"/>
      <c r="F48" s="175"/>
      <c r="G48"/>
    </row>
    <row r="49" spans="1:7">
      <c r="B49" s="150"/>
      <c r="C49"/>
      <c r="D49" s="162"/>
      <c r="E49" s="162"/>
      <c r="F49"/>
      <c r="G49"/>
    </row>
    <row r="50" spans="1:7" ht="14.1" customHeight="1">
      <c r="B50" s="150"/>
      <c r="C50" s="176"/>
      <c r="D50" s="162"/>
      <c r="E50" s="162"/>
      <c r="F50"/>
      <c r="G50"/>
    </row>
    <row r="51" spans="1:7" ht="14.1" customHeight="1">
      <c r="B51" s="150"/>
      <c r="C51" s="176"/>
      <c r="D51" s="174"/>
      <c r="E51" s="175"/>
      <c r="F51" s="175"/>
      <c r="G51"/>
    </row>
    <row r="52" spans="1:7" s="149" customFormat="1" ht="14.1" customHeight="1">
      <c r="A52" s="177"/>
      <c r="B52" s="178"/>
      <c r="C52" s="178"/>
      <c r="D52" s="177"/>
      <c r="E52" s="177"/>
      <c r="F52" s="177"/>
      <c r="G52" s="177"/>
    </row>
    <row r="53" spans="1:7" ht="14.1" customHeight="1">
      <c r="B53" s="179"/>
      <c r="C53" s="173"/>
      <c r="D53" s="174"/>
      <c r="E53" s="174"/>
      <c r="F53" s="175"/>
      <c r="G53"/>
    </row>
    <row r="54" spans="1:7" ht="14.1" customHeight="1">
      <c r="B54" s="179"/>
      <c r="C54" s="180" t="s">
        <v>125</v>
      </c>
      <c r="D54" s="174"/>
      <c r="E54" s="174"/>
      <c r="F54" s="175"/>
      <c r="G54"/>
    </row>
    <row r="55" spans="1:7" ht="14.1" customHeight="1">
      <c r="B55" s="179"/>
      <c r="C55" s="173"/>
      <c r="D55" s="174"/>
      <c r="E55" s="174"/>
      <c r="F55" s="175"/>
      <c r="G55"/>
    </row>
    <row r="56" spans="1:7" ht="14.1" customHeight="1">
      <c r="B56" s="179"/>
      <c r="C56" s="173"/>
      <c r="D56" s="174"/>
      <c r="E56" s="174"/>
      <c r="F56" s="175"/>
      <c r="G56"/>
    </row>
    <row r="57" spans="1:7" ht="14.1" customHeight="1">
      <c r="B57" s="179"/>
      <c r="C57" s="173"/>
      <c r="D57" s="174"/>
      <c r="E57" s="174"/>
      <c r="F57" s="175"/>
      <c r="G57"/>
    </row>
    <row r="58" spans="1:7" ht="14.1" customHeight="1">
      <c r="B58" s="181" t="s">
        <v>115</v>
      </c>
      <c r="C58" s="182" t="s">
        <v>346</v>
      </c>
      <c r="D58" s="182"/>
      <c r="E58" s="174"/>
      <c r="F58" s="175"/>
      <c r="G58" s="183">
        <f>$G$97</f>
        <v>0</v>
      </c>
    </row>
    <row r="59" spans="1:7" ht="14.1" customHeight="1">
      <c r="B59" s="181"/>
      <c r="C59" s="173"/>
      <c r="D59" s="174"/>
      <c r="E59" s="174"/>
      <c r="F59" s="175"/>
      <c r="G59" s="183"/>
    </row>
    <row r="60" spans="1:7" ht="14.1" customHeight="1">
      <c r="B60" s="181" t="s">
        <v>116</v>
      </c>
      <c r="C60" s="182" t="s">
        <v>347</v>
      </c>
      <c r="D60" s="182"/>
      <c r="E60" s="174"/>
      <c r="F60" s="175"/>
      <c r="G60" s="183">
        <f>$G$139</f>
        <v>0</v>
      </c>
    </row>
    <row r="61" spans="1:7" ht="14.1" customHeight="1">
      <c r="B61" s="181"/>
      <c r="C61" s="173"/>
      <c r="D61" s="174"/>
      <c r="E61" s="174"/>
      <c r="F61" s="175"/>
      <c r="G61" s="183"/>
    </row>
    <row r="62" spans="1:7" ht="14.1" customHeight="1">
      <c r="B62" s="181" t="s">
        <v>117</v>
      </c>
      <c r="C62" s="182" t="s">
        <v>348</v>
      </c>
      <c r="D62" s="182"/>
      <c r="E62" s="174"/>
      <c r="F62" s="175"/>
      <c r="G62" s="183">
        <f>$G$161</f>
        <v>0</v>
      </c>
    </row>
    <row r="63" spans="1:7" ht="14.1" customHeight="1">
      <c r="B63" s="181"/>
      <c r="C63" s="182"/>
      <c r="D63" s="174"/>
      <c r="E63" s="174"/>
      <c r="F63" s="175"/>
      <c r="G63" s="183"/>
    </row>
    <row r="64" spans="1:7" ht="14.1" customHeight="1">
      <c r="B64" s="181" t="s">
        <v>118</v>
      </c>
      <c r="C64" s="182" t="s">
        <v>349</v>
      </c>
      <c r="D64" s="182"/>
      <c r="E64" s="174"/>
      <c r="F64" s="175"/>
      <c r="G64" s="183">
        <f>$G$191</f>
        <v>0</v>
      </c>
    </row>
    <row r="65" spans="1:7" ht="14.1" customHeight="1">
      <c r="B65" s="150"/>
      <c r="C65" s="163"/>
      <c r="D65" s="174"/>
      <c r="E65" s="174"/>
      <c r="F65" s="175"/>
      <c r="G65" s="183"/>
    </row>
    <row r="66" spans="1:7" ht="14.1" customHeight="1">
      <c r="B66" s="181" t="s">
        <v>119</v>
      </c>
      <c r="C66" s="182" t="s">
        <v>350</v>
      </c>
      <c r="D66" s="182"/>
      <c r="E66" s="174"/>
      <c r="F66" s="175"/>
      <c r="G66" s="183">
        <f>$G$197</f>
        <v>0</v>
      </c>
    </row>
    <row r="67" spans="1:7" ht="14.1" customHeight="1">
      <c r="B67" s="150"/>
      <c r="C67" s="163"/>
      <c r="D67" s="174"/>
      <c r="E67" s="174"/>
      <c r="F67" s="175"/>
      <c r="G67" s="183"/>
    </row>
    <row r="68" spans="1:7" ht="14.1" customHeight="1">
      <c r="B68" s="181" t="s">
        <v>120</v>
      </c>
      <c r="C68" s="311" t="s">
        <v>351</v>
      </c>
      <c r="D68" s="311"/>
      <c r="E68" s="174"/>
      <c r="F68" s="175"/>
      <c r="G68" s="183">
        <f>$G$209</f>
        <v>0</v>
      </c>
    </row>
    <row r="69" spans="1:7" ht="14.1" customHeight="1">
      <c r="B69"/>
      <c r="C69"/>
      <c r="D69"/>
      <c r="E69"/>
      <c r="F69"/>
      <c r="G69" s="183"/>
    </row>
    <row r="70" spans="1:7" ht="14.1" customHeight="1">
      <c r="B70" s="149" t="s">
        <v>352</v>
      </c>
      <c r="C70" t="s">
        <v>353</v>
      </c>
      <c r="D70"/>
      <c r="E70"/>
      <c r="F70"/>
      <c r="G70" s="183">
        <f>SUM(G58:G69)*0.1</f>
        <v>0</v>
      </c>
    </row>
    <row r="71" spans="1:7" ht="14.1" customHeight="1">
      <c r="B71" s="181"/>
      <c r="C71" s="173"/>
      <c r="D71" s="174"/>
      <c r="E71" s="174"/>
      <c r="F71" s="175"/>
      <c r="G71" s="184"/>
    </row>
    <row r="72" spans="1:7" ht="14.1" customHeight="1">
      <c r="B72" s="181"/>
      <c r="C72" s="180" t="s">
        <v>141</v>
      </c>
      <c r="D72" s="185"/>
      <c r="E72" s="185"/>
      <c r="F72" s="186"/>
      <c r="G72" s="187">
        <f>SUM(G58:G71)</f>
        <v>0</v>
      </c>
    </row>
    <row r="73" spans="1:7" ht="14.1" customHeight="1">
      <c r="B73" s="179"/>
      <c r="C73" s="173"/>
      <c r="D73" s="174"/>
      <c r="E73" s="174"/>
      <c r="F73" s="175"/>
      <c r="G73" s="183"/>
    </row>
    <row r="74" spans="1:7" ht="14.1" customHeight="1">
      <c r="B74" s="179"/>
      <c r="C74" s="173" t="s">
        <v>354</v>
      </c>
      <c r="D74" s="174"/>
      <c r="E74" s="174"/>
      <c r="F74" s="175"/>
      <c r="G74" s="183">
        <f>0.22*G72</f>
        <v>0</v>
      </c>
    </row>
    <row r="75" spans="1:7" ht="14.1" customHeight="1">
      <c r="B75" s="179"/>
      <c r="C75" s="173"/>
      <c r="D75" s="174"/>
      <c r="E75" s="174"/>
      <c r="F75" s="175"/>
      <c r="G75" s="183"/>
    </row>
    <row r="76" spans="1:7" ht="14.1" customHeight="1">
      <c r="B76" s="179"/>
      <c r="C76" s="180" t="s">
        <v>355</v>
      </c>
      <c r="D76" s="185"/>
      <c r="E76" s="185"/>
      <c r="F76" s="186"/>
      <c r="G76" s="187">
        <f>SUM(G72,G74)</f>
        <v>0</v>
      </c>
    </row>
    <row r="77" spans="1:7" ht="14.1" customHeight="1">
      <c r="B77" s="179"/>
      <c r="C77" s="173"/>
      <c r="D77" s="174"/>
      <c r="E77" s="174"/>
      <c r="F77" s="175"/>
      <c r="G77"/>
    </row>
    <row r="78" spans="1:7" s="149" customFormat="1" ht="14.1" customHeight="1">
      <c r="A78" s="188"/>
      <c r="B78" s="189"/>
      <c r="C78" s="190"/>
      <c r="D78" s="191"/>
      <c r="E78" s="191"/>
      <c r="F78" s="192"/>
      <c r="G78" s="188"/>
    </row>
    <row r="79" spans="1:7" ht="30.75" thickBot="1">
      <c r="A79" s="193" t="s">
        <v>3</v>
      </c>
      <c r="B79" s="194" t="s">
        <v>4</v>
      </c>
      <c r="C79" s="194" t="s">
        <v>5</v>
      </c>
      <c r="D79" s="195" t="s">
        <v>7</v>
      </c>
      <c r="E79" s="193" t="s">
        <v>8</v>
      </c>
      <c r="F79" s="193" t="s">
        <v>356</v>
      </c>
      <c r="G79" s="196" t="s">
        <v>357</v>
      </c>
    </row>
    <row r="80" spans="1:7">
      <c r="A80" s="197"/>
      <c r="B80" s="198"/>
      <c r="C80" s="199"/>
      <c r="D80" s="200"/>
      <c r="E80" s="201"/>
      <c r="F80" s="202"/>
      <c r="G80" s="197"/>
    </row>
    <row r="81" spans="1:7">
      <c r="A81" s="197"/>
      <c r="B81" s="203" t="s">
        <v>115</v>
      </c>
      <c r="C81" s="204" t="s">
        <v>346</v>
      </c>
      <c r="F81" s="207"/>
      <c r="G81" s="197"/>
    </row>
    <row r="82" spans="1:7">
      <c r="A82" s="197"/>
      <c r="B82" s="203"/>
      <c r="C82" s="204"/>
      <c r="F82" s="207"/>
      <c r="G82" s="197"/>
    </row>
    <row r="83" spans="1:7">
      <c r="A83" s="197"/>
      <c r="B83" s="203" t="s">
        <v>358</v>
      </c>
      <c r="C83" s="204" t="s">
        <v>359</v>
      </c>
      <c r="F83" s="207"/>
      <c r="G83" s="197"/>
    </row>
    <row r="84" spans="1:7">
      <c r="A84" s="197"/>
      <c r="B84" s="203"/>
      <c r="C84" s="204"/>
      <c r="F84" s="207"/>
      <c r="G84" s="197"/>
    </row>
    <row r="85" spans="1:7" ht="45">
      <c r="A85" s="208" t="s">
        <v>13</v>
      </c>
      <c r="B85" s="209" t="s">
        <v>360</v>
      </c>
      <c r="C85" s="210" t="s">
        <v>361</v>
      </c>
      <c r="D85" s="205" t="s">
        <v>16</v>
      </c>
      <c r="E85" s="211">
        <v>5</v>
      </c>
      <c r="F85" s="284"/>
      <c r="G85" s="207">
        <f>E85*F85</f>
        <v>0</v>
      </c>
    </row>
    <row r="86" spans="1:7">
      <c r="A86" s="197"/>
      <c r="E86" s="211"/>
      <c r="F86" s="284"/>
      <c r="G86" s="207">
        <f t="shared" ref="G86:G95" si="0">E86*F86</f>
        <v>0</v>
      </c>
    </row>
    <row r="87" spans="1:7" ht="45">
      <c r="A87" s="208" t="s">
        <v>15</v>
      </c>
      <c r="B87" s="209" t="s">
        <v>362</v>
      </c>
      <c r="C87" s="210" t="s">
        <v>363</v>
      </c>
      <c r="D87" s="205" t="s">
        <v>16</v>
      </c>
      <c r="E87" s="211">
        <v>2</v>
      </c>
      <c r="F87" s="284"/>
      <c r="G87" s="207">
        <f t="shared" si="0"/>
        <v>0</v>
      </c>
    </row>
    <row r="88" spans="1:7">
      <c r="A88" s="208"/>
      <c r="E88" s="211"/>
      <c r="F88" s="284"/>
      <c r="G88" s="207">
        <f t="shared" si="0"/>
        <v>0</v>
      </c>
    </row>
    <row r="89" spans="1:7">
      <c r="A89" s="197"/>
      <c r="B89" s="203" t="s">
        <v>364</v>
      </c>
      <c r="C89" s="204" t="s">
        <v>365</v>
      </c>
      <c r="E89" s="211"/>
      <c r="F89" s="284"/>
      <c r="G89" s="207">
        <f t="shared" si="0"/>
        <v>0</v>
      </c>
    </row>
    <row r="90" spans="1:7">
      <c r="A90" s="197"/>
      <c r="B90" s="203"/>
      <c r="C90" s="204"/>
      <c r="E90" s="211"/>
      <c r="F90" s="284"/>
      <c r="G90" s="207">
        <f t="shared" si="0"/>
        <v>0</v>
      </c>
    </row>
    <row r="91" spans="1:7">
      <c r="A91" s="197"/>
      <c r="B91" s="203" t="s">
        <v>366</v>
      </c>
      <c r="C91" s="204" t="s">
        <v>367</v>
      </c>
      <c r="E91" s="211"/>
      <c r="F91" s="284"/>
      <c r="G91" s="207">
        <f t="shared" si="0"/>
        <v>0</v>
      </c>
    </row>
    <row r="92" spans="1:7" ht="13.15" customHeight="1">
      <c r="A92" s="197"/>
      <c r="E92" s="211"/>
      <c r="F92" s="284"/>
      <c r="G92" s="207">
        <f t="shared" si="0"/>
        <v>0</v>
      </c>
    </row>
    <row r="93" spans="1:7" ht="30">
      <c r="A93" s="208" t="s">
        <v>17</v>
      </c>
      <c r="B93" s="209" t="s">
        <v>368</v>
      </c>
      <c r="C93" s="210" t="s">
        <v>369</v>
      </c>
      <c r="D93" s="205" t="s">
        <v>16</v>
      </c>
      <c r="E93" s="211">
        <v>1</v>
      </c>
      <c r="F93" s="284"/>
      <c r="G93" s="207">
        <f t="shared" si="0"/>
        <v>0</v>
      </c>
    </row>
    <row r="94" spans="1:7" ht="13.15" customHeight="1">
      <c r="A94" s="197"/>
      <c r="E94" s="211"/>
      <c r="F94" s="284"/>
      <c r="G94" s="207">
        <f t="shared" si="0"/>
        <v>0</v>
      </c>
    </row>
    <row r="95" spans="1:7" ht="30">
      <c r="A95" s="208" t="s">
        <v>20</v>
      </c>
      <c r="B95" s="209" t="s">
        <v>370</v>
      </c>
      <c r="C95" s="210" t="s">
        <v>371</v>
      </c>
      <c r="D95" s="205" t="s">
        <v>16</v>
      </c>
      <c r="E95" s="211">
        <v>1</v>
      </c>
      <c r="F95" s="284"/>
      <c r="G95" s="207">
        <f t="shared" si="0"/>
        <v>0</v>
      </c>
    </row>
    <row r="96" spans="1:7">
      <c r="A96" s="197"/>
      <c r="F96" s="284"/>
      <c r="G96" s="207">
        <f>E96*F96</f>
        <v>0</v>
      </c>
    </row>
    <row r="97" spans="1:7" ht="15.75" thickBot="1">
      <c r="A97" s="213"/>
      <c r="B97" s="214"/>
      <c r="C97" s="215" t="s">
        <v>372</v>
      </c>
      <c r="D97" s="216"/>
      <c r="E97" s="217"/>
      <c r="F97" s="285"/>
      <c r="G97" s="219">
        <f>SUM(G85:G95)</f>
        <v>0</v>
      </c>
    </row>
    <row r="98" spans="1:7" ht="15.75" thickTop="1">
      <c r="A98" s="197"/>
      <c r="B98" s="203"/>
      <c r="C98" s="204"/>
      <c r="F98" s="284"/>
      <c r="G98" s="207">
        <f>E98*F98</f>
        <v>0</v>
      </c>
    </row>
    <row r="99" spans="1:7">
      <c r="A99" s="197"/>
      <c r="B99" s="203" t="s">
        <v>116</v>
      </c>
      <c r="C99" s="220" t="s">
        <v>373</v>
      </c>
      <c r="F99" s="284"/>
    </row>
    <row r="100" spans="1:7">
      <c r="A100" s="197"/>
      <c r="C100" s="222"/>
      <c r="F100" s="284"/>
    </row>
    <row r="101" spans="1:7">
      <c r="A101" s="197"/>
      <c r="B101" s="203" t="s">
        <v>374</v>
      </c>
      <c r="C101" s="220" t="s">
        <v>375</v>
      </c>
      <c r="F101" s="284"/>
    </row>
    <row r="102" spans="1:7">
      <c r="A102" s="197"/>
      <c r="B102" s="203"/>
      <c r="C102" s="220"/>
      <c r="F102" s="284"/>
    </row>
    <row r="103" spans="1:7" ht="57.75" customHeight="1">
      <c r="A103" s="208" t="s">
        <v>13</v>
      </c>
      <c r="B103" s="209" t="s">
        <v>376</v>
      </c>
      <c r="C103" s="223" t="s">
        <v>377</v>
      </c>
      <c r="D103" s="205" t="s">
        <v>378</v>
      </c>
      <c r="E103" s="211">
        <v>2060</v>
      </c>
      <c r="F103" s="284"/>
      <c r="G103" s="207">
        <f t="shared" ref="G103:G138" si="1">E103*F103</f>
        <v>0</v>
      </c>
    </row>
    <row r="104" spans="1:7" ht="12.75" customHeight="1">
      <c r="A104" s="208"/>
      <c r="C104" s="223"/>
      <c r="E104" s="211"/>
      <c r="F104" s="284"/>
      <c r="G104" s="207">
        <f t="shared" si="1"/>
        <v>0</v>
      </c>
    </row>
    <row r="105" spans="1:7" ht="53.25" customHeight="1">
      <c r="A105" s="208" t="s">
        <v>15</v>
      </c>
      <c r="B105" s="209" t="s">
        <v>467</v>
      </c>
      <c r="C105" s="258" t="s">
        <v>468</v>
      </c>
      <c r="D105" s="205" t="s">
        <v>378</v>
      </c>
      <c r="E105" s="211">
        <v>400</v>
      </c>
      <c r="F105" s="284"/>
      <c r="G105" s="207">
        <f t="shared" si="1"/>
        <v>0</v>
      </c>
    </row>
    <row r="106" spans="1:7" ht="12" customHeight="1">
      <c r="A106" s="208"/>
      <c r="C106" s="258"/>
      <c r="E106" s="211"/>
      <c r="F106" s="284"/>
      <c r="G106" s="207"/>
    </row>
    <row r="107" spans="1:7" ht="33.75" customHeight="1">
      <c r="A107" s="208" t="s">
        <v>17</v>
      </c>
      <c r="B107" s="209" t="s">
        <v>379</v>
      </c>
      <c r="C107" s="223" t="s">
        <v>380</v>
      </c>
      <c r="D107" s="205" t="s">
        <v>381</v>
      </c>
      <c r="E107" s="211">
        <v>810</v>
      </c>
      <c r="F107" s="284"/>
      <c r="G107" s="207">
        <f t="shared" si="1"/>
        <v>0</v>
      </c>
    </row>
    <row r="108" spans="1:7" ht="53.25" customHeight="1">
      <c r="A108" s="208"/>
      <c r="C108" s="223" t="s">
        <v>382</v>
      </c>
      <c r="E108" s="211"/>
      <c r="F108" s="284"/>
      <c r="G108" s="207"/>
    </row>
    <row r="109" spans="1:7" ht="13.5" customHeight="1">
      <c r="A109" s="208"/>
      <c r="C109" s="223"/>
      <c r="E109" s="211"/>
      <c r="F109" s="284"/>
      <c r="G109" s="207"/>
    </row>
    <row r="110" spans="1:7" ht="45" customHeight="1">
      <c r="A110" s="208" t="s">
        <v>20</v>
      </c>
      <c r="B110" s="209" t="s">
        <v>383</v>
      </c>
      <c r="C110" s="223" t="s">
        <v>384</v>
      </c>
      <c r="D110" s="205" t="s">
        <v>16</v>
      </c>
      <c r="E110" s="211">
        <v>240</v>
      </c>
      <c r="F110" s="284"/>
      <c r="G110" s="207">
        <f t="shared" si="1"/>
        <v>0</v>
      </c>
    </row>
    <row r="111" spans="1:7" ht="123" customHeight="1">
      <c r="A111" s="208"/>
      <c r="C111" s="223" t="s">
        <v>385</v>
      </c>
      <c r="E111" s="211"/>
      <c r="F111" s="284"/>
      <c r="G111" s="207"/>
    </row>
    <row r="112" spans="1:7">
      <c r="A112" s="208"/>
      <c r="B112" s="224"/>
      <c r="C112" s="223"/>
      <c r="E112" s="211"/>
      <c r="F112" s="286"/>
      <c r="G112" s="207">
        <f t="shared" si="1"/>
        <v>0</v>
      </c>
    </row>
    <row r="113" spans="1:9">
      <c r="A113" s="208"/>
      <c r="B113" s="225" t="s">
        <v>386</v>
      </c>
      <c r="C113" s="220" t="s">
        <v>387</v>
      </c>
      <c r="E113" s="211"/>
      <c r="F113" s="286"/>
      <c r="G113" s="207">
        <f t="shared" si="1"/>
        <v>0</v>
      </c>
    </row>
    <row r="114" spans="1:9">
      <c r="A114" s="208"/>
      <c r="B114" s="225"/>
      <c r="C114" s="220"/>
      <c r="E114" s="211"/>
      <c r="F114" s="286"/>
      <c r="G114" s="207">
        <f t="shared" si="1"/>
        <v>0</v>
      </c>
    </row>
    <row r="115" spans="1:9" ht="25.5">
      <c r="A115" s="208" t="s">
        <v>17</v>
      </c>
      <c r="B115" s="209" t="s">
        <v>388</v>
      </c>
      <c r="C115" s="223" t="s">
        <v>389</v>
      </c>
      <c r="D115" s="205" t="s">
        <v>381</v>
      </c>
      <c r="E115" s="211">
        <v>430</v>
      </c>
      <c r="F115" s="284"/>
      <c r="G115" s="207">
        <f t="shared" si="1"/>
        <v>0</v>
      </c>
    </row>
    <row r="116" spans="1:9">
      <c r="A116" s="197"/>
      <c r="C116" s="223"/>
      <c r="E116" s="211"/>
      <c r="F116" s="284"/>
      <c r="G116" s="207">
        <f t="shared" si="1"/>
        <v>0</v>
      </c>
    </row>
    <row r="117" spans="1:9" ht="30" customHeight="1">
      <c r="A117" s="197"/>
      <c r="B117" s="225" t="s">
        <v>390</v>
      </c>
      <c r="C117" s="220" t="s">
        <v>391</v>
      </c>
      <c r="D117" s="226"/>
      <c r="F117" s="284"/>
      <c r="G117" s="207">
        <f t="shared" si="1"/>
        <v>0</v>
      </c>
    </row>
    <row r="118" spans="1:9">
      <c r="A118" s="197"/>
      <c r="C118" s="222"/>
      <c r="E118" s="211"/>
      <c r="F118" s="284"/>
      <c r="G118" s="207">
        <f t="shared" si="1"/>
        <v>0</v>
      </c>
    </row>
    <row r="119" spans="1:9" ht="45">
      <c r="A119" s="208" t="s">
        <v>20</v>
      </c>
      <c r="B119" s="209" t="s">
        <v>392</v>
      </c>
      <c r="C119" s="222" t="s">
        <v>393</v>
      </c>
      <c r="D119" s="205" t="s">
        <v>381</v>
      </c>
      <c r="E119" s="211">
        <v>670</v>
      </c>
      <c r="F119" s="284"/>
      <c r="G119" s="207">
        <f t="shared" si="1"/>
        <v>0</v>
      </c>
    </row>
    <row r="120" spans="1:9">
      <c r="A120" s="208"/>
      <c r="C120" s="222"/>
      <c r="E120" s="211"/>
      <c r="F120" s="284"/>
      <c r="G120" s="207">
        <f t="shared" si="1"/>
        <v>0</v>
      </c>
    </row>
    <row r="121" spans="1:9" ht="30">
      <c r="A121" s="208" t="s">
        <v>24</v>
      </c>
      <c r="B121" s="209" t="s">
        <v>394</v>
      </c>
      <c r="C121" s="222" t="s">
        <v>395</v>
      </c>
      <c r="D121" s="205" t="s">
        <v>381</v>
      </c>
      <c r="E121" s="211">
        <v>1000</v>
      </c>
      <c r="F121" s="284"/>
      <c r="G121" s="207">
        <f t="shared" si="1"/>
        <v>0</v>
      </c>
    </row>
    <row r="122" spans="1:9">
      <c r="A122" s="208"/>
      <c r="C122" s="222"/>
      <c r="E122" s="211"/>
      <c r="F122" s="284"/>
      <c r="G122" s="207">
        <f t="shared" si="1"/>
        <v>0</v>
      </c>
    </row>
    <row r="123" spans="1:9" ht="25.5">
      <c r="A123" s="208"/>
      <c r="B123" s="225" t="s">
        <v>396</v>
      </c>
      <c r="C123" s="220" t="s">
        <v>397</v>
      </c>
      <c r="E123" s="211"/>
      <c r="F123" s="284"/>
      <c r="G123" s="207">
        <f t="shared" si="1"/>
        <v>0</v>
      </c>
    </row>
    <row r="124" spans="1:9">
      <c r="A124" s="208"/>
      <c r="C124" s="222"/>
      <c r="E124" s="211"/>
      <c r="F124" s="284"/>
      <c r="G124" s="207">
        <f t="shared" si="1"/>
        <v>0</v>
      </c>
    </row>
    <row r="125" spans="1:9" ht="45">
      <c r="A125" s="208" t="s">
        <v>61</v>
      </c>
      <c r="B125" s="209" t="s">
        <v>398</v>
      </c>
      <c r="C125" s="222" t="s">
        <v>399</v>
      </c>
      <c r="D125" s="205" t="s">
        <v>378</v>
      </c>
      <c r="E125" s="211">
        <v>200</v>
      </c>
      <c r="F125" s="284"/>
      <c r="G125" s="207">
        <f t="shared" si="1"/>
        <v>0</v>
      </c>
      <c r="I125" s="227" t="s">
        <v>475</v>
      </c>
    </row>
    <row r="126" spans="1:9">
      <c r="A126" s="208"/>
      <c r="C126" s="222"/>
      <c r="E126" s="211"/>
      <c r="F126" s="284"/>
      <c r="G126" s="207">
        <f t="shared" si="1"/>
        <v>0</v>
      </c>
      <c r="I126" s="227"/>
    </row>
    <row r="127" spans="1:9" ht="45">
      <c r="A127" s="208" t="s">
        <v>62</v>
      </c>
      <c r="B127" s="209" t="s">
        <v>476</v>
      </c>
      <c r="C127" s="222" t="s">
        <v>402</v>
      </c>
      <c r="E127" s="211">
        <v>80</v>
      </c>
      <c r="F127" s="284"/>
      <c r="G127" s="207">
        <f t="shared" si="1"/>
        <v>0</v>
      </c>
      <c r="I127" s="227" t="s">
        <v>477</v>
      </c>
    </row>
    <row r="128" spans="1:9">
      <c r="A128" s="208"/>
      <c r="C128" s="222"/>
      <c r="E128" s="211"/>
      <c r="F128" s="284"/>
      <c r="G128" s="207">
        <f t="shared" si="1"/>
        <v>0</v>
      </c>
    </row>
    <row r="129" spans="1:9" ht="25.5">
      <c r="A129" s="197"/>
      <c r="B129" s="203" t="s">
        <v>404</v>
      </c>
      <c r="C129" s="220" t="s">
        <v>405</v>
      </c>
      <c r="E129" s="211"/>
      <c r="F129" s="284"/>
      <c r="G129" s="207">
        <f t="shared" si="1"/>
        <v>0</v>
      </c>
    </row>
    <row r="130" spans="1:9">
      <c r="A130" s="197"/>
      <c r="B130" s="203"/>
      <c r="C130" s="220"/>
      <c r="E130" s="211"/>
      <c r="F130" s="284"/>
      <c r="G130" s="207">
        <f t="shared" si="1"/>
        <v>0</v>
      </c>
    </row>
    <row r="131" spans="1:9" ht="51">
      <c r="A131" s="208" t="s">
        <v>63</v>
      </c>
      <c r="B131" s="228" t="s">
        <v>406</v>
      </c>
      <c r="C131" s="223" t="s">
        <v>407</v>
      </c>
      <c r="D131" s="205" t="s">
        <v>378</v>
      </c>
      <c r="E131" s="211">
        <v>2260</v>
      </c>
      <c r="F131" s="284"/>
      <c r="G131" s="207">
        <f t="shared" si="1"/>
        <v>0</v>
      </c>
      <c r="I131" t="s">
        <v>408</v>
      </c>
    </row>
    <row r="132" spans="1:9">
      <c r="A132" s="208"/>
      <c r="B132" s="228"/>
      <c r="C132" s="223"/>
      <c r="E132" s="211"/>
      <c r="F132" s="284"/>
      <c r="G132" s="207">
        <f t="shared" si="1"/>
        <v>0</v>
      </c>
    </row>
    <row r="133" spans="1:9" ht="62.25" customHeight="1">
      <c r="A133" s="208" t="s">
        <v>64</v>
      </c>
      <c r="B133" s="228" t="s">
        <v>406</v>
      </c>
      <c r="C133" s="223" t="s">
        <v>409</v>
      </c>
      <c r="D133" s="205" t="s">
        <v>378</v>
      </c>
      <c r="E133" s="211">
        <v>200</v>
      </c>
      <c r="F133" s="284"/>
      <c r="G133" s="207">
        <f t="shared" si="1"/>
        <v>0</v>
      </c>
      <c r="I133" t="s">
        <v>410</v>
      </c>
    </row>
    <row r="134" spans="1:9">
      <c r="A134" s="208"/>
      <c r="B134" s="228"/>
      <c r="C134" s="223"/>
      <c r="E134" s="211"/>
      <c r="F134" s="284"/>
      <c r="G134" s="207">
        <f t="shared" si="1"/>
        <v>0</v>
      </c>
    </row>
    <row r="135" spans="1:9">
      <c r="A135" s="208"/>
      <c r="B135" s="225" t="s">
        <v>411</v>
      </c>
      <c r="C135" s="220" t="s">
        <v>412</v>
      </c>
      <c r="E135" s="211"/>
      <c r="F135" s="284"/>
      <c r="G135" s="207">
        <f t="shared" si="1"/>
        <v>0</v>
      </c>
    </row>
    <row r="136" spans="1:9">
      <c r="A136" s="208"/>
      <c r="B136" s="228"/>
      <c r="C136" s="223"/>
      <c r="E136" s="211"/>
      <c r="F136" s="284"/>
      <c r="G136" s="207">
        <f t="shared" si="1"/>
        <v>0</v>
      </c>
    </row>
    <row r="137" spans="1:9" ht="25.5">
      <c r="A137" s="208" t="s">
        <v>102</v>
      </c>
      <c r="B137" s="228" t="s">
        <v>470</v>
      </c>
      <c r="C137" s="223" t="s">
        <v>471</v>
      </c>
      <c r="D137" s="205" t="s">
        <v>381</v>
      </c>
      <c r="E137" s="211">
        <v>900</v>
      </c>
      <c r="F137" s="284"/>
      <c r="G137" s="207">
        <f t="shared" si="1"/>
        <v>0</v>
      </c>
    </row>
    <row r="138" spans="1:9">
      <c r="A138" s="208"/>
      <c r="B138" s="228"/>
      <c r="C138" s="223"/>
      <c r="E138" s="211"/>
      <c r="F138" s="284"/>
      <c r="G138" s="207">
        <f t="shared" si="1"/>
        <v>0</v>
      </c>
    </row>
    <row r="139" spans="1:9" ht="15.75" thickBot="1">
      <c r="A139" s="213"/>
      <c r="B139" s="214"/>
      <c r="C139" s="215" t="s">
        <v>416</v>
      </c>
      <c r="D139" s="216"/>
      <c r="E139" s="217"/>
      <c r="F139" s="285"/>
      <c r="G139" s="219">
        <f>SUM(G103:G138)</f>
        <v>0</v>
      </c>
    </row>
    <row r="140" spans="1:9" ht="15.75" thickTop="1">
      <c r="A140" s="229"/>
      <c r="B140" s="230"/>
      <c r="C140" s="231"/>
      <c r="D140" s="226"/>
      <c r="E140" s="232"/>
      <c r="F140" s="287"/>
    </row>
    <row r="141" spans="1:9">
      <c r="A141" s="233"/>
      <c r="B141" s="203" t="s">
        <v>117</v>
      </c>
      <c r="C141" s="204" t="s">
        <v>348</v>
      </c>
      <c r="D141" s="234"/>
      <c r="E141" s="235"/>
      <c r="F141" s="287"/>
      <c r="G141" s="236"/>
    </row>
    <row r="142" spans="1:9">
      <c r="A142" s="233"/>
      <c r="B142" s="237"/>
      <c r="C142" s="238"/>
      <c r="D142" s="234"/>
      <c r="E142" s="235"/>
      <c r="F142" s="287"/>
      <c r="G142" s="236"/>
    </row>
    <row r="143" spans="1:9">
      <c r="A143" s="233"/>
      <c r="B143" s="259" t="s">
        <v>417</v>
      </c>
      <c r="C143" s="204" t="s">
        <v>478</v>
      </c>
      <c r="D143" s="234"/>
      <c r="E143" s="235"/>
      <c r="F143" s="287"/>
      <c r="G143" s="236"/>
    </row>
    <row r="144" spans="1:9">
      <c r="A144" s="233"/>
      <c r="B144" s="259"/>
      <c r="C144" s="204"/>
      <c r="D144" s="234"/>
      <c r="E144" s="234"/>
      <c r="F144" s="287"/>
      <c r="G144" s="236"/>
    </row>
    <row r="145" spans="1:7" ht="80.25" customHeight="1">
      <c r="A145" s="208" t="s">
        <v>13</v>
      </c>
      <c r="B145" s="244" t="s">
        <v>479</v>
      </c>
      <c r="C145" s="245" t="s">
        <v>480</v>
      </c>
      <c r="D145" s="206" t="s">
        <v>121</v>
      </c>
      <c r="E145" s="246">
        <v>182</v>
      </c>
      <c r="F145" s="284"/>
      <c r="G145" s="243">
        <f>E145*F145</f>
        <v>0</v>
      </c>
    </row>
    <row r="146" spans="1:7" ht="12.75" customHeight="1">
      <c r="A146" s="239"/>
      <c r="B146" s="244"/>
      <c r="C146" s="245"/>
      <c r="D146" s="206"/>
      <c r="E146" s="242"/>
      <c r="F146" s="284"/>
      <c r="G146" s="243">
        <f t="shared" ref="G146:G159" si="2">E146*F146</f>
        <v>0</v>
      </c>
    </row>
    <row r="147" spans="1:7" ht="18" customHeight="1">
      <c r="A147" s="239"/>
      <c r="B147" s="240" t="s">
        <v>481</v>
      </c>
      <c r="C147" s="241" t="s">
        <v>418</v>
      </c>
      <c r="D147" s="206"/>
      <c r="E147" s="242"/>
      <c r="F147" s="284"/>
      <c r="G147" s="243">
        <f t="shared" si="2"/>
        <v>0</v>
      </c>
    </row>
    <row r="148" spans="1:7">
      <c r="A148" s="239"/>
      <c r="B148" s="244"/>
      <c r="C148" s="245"/>
      <c r="D148" s="206"/>
      <c r="E148" s="242"/>
      <c r="F148" s="284"/>
      <c r="G148" s="243">
        <f t="shared" si="2"/>
        <v>0</v>
      </c>
    </row>
    <row r="149" spans="1:7" ht="38.25">
      <c r="A149" s="208" t="s">
        <v>15</v>
      </c>
      <c r="B149" s="244" t="s">
        <v>419</v>
      </c>
      <c r="C149" s="245" t="s">
        <v>420</v>
      </c>
      <c r="D149" s="206" t="s">
        <v>16</v>
      </c>
      <c r="E149" s="246">
        <v>92</v>
      </c>
      <c r="F149" s="284"/>
      <c r="G149" s="243">
        <f t="shared" si="2"/>
        <v>0</v>
      </c>
    </row>
    <row r="150" spans="1:7">
      <c r="A150" s="239"/>
      <c r="B150" s="244"/>
      <c r="C150" s="245"/>
      <c r="D150" s="206"/>
      <c r="E150" s="242"/>
      <c r="F150" s="284"/>
      <c r="G150" s="243">
        <f t="shared" si="2"/>
        <v>0</v>
      </c>
    </row>
    <row r="151" spans="1:7" ht="38.25">
      <c r="A151" s="208" t="s">
        <v>17</v>
      </c>
      <c r="B151" s="244" t="s">
        <v>421</v>
      </c>
      <c r="C151" s="245" t="s">
        <v>422</v>
      </c>
      <c r="D151" s="206" t="s">
        <v>121</v>
      </c>
      <c r="E151" s="242">
        <v>182</v>
      </c>
      <c r="F151" s="284"/>
      <c r="G151" s="243">
        <f t="shared" si="2"/>
        <v>0</v>
      </c>
    </row>
    <row r="152" spans="1:7">
      <c r="A152" s="208"/>
      <c r="B152" s="244"/>
      <c r="C152" s="245"/>
      <c r="D152" s="206"/>
      <c r="E152" s="242"/>
      <c r="F152" s="286"/>
      <c r="G152" s="243">
        <f t="shared" si="2"/>
        <v>0</v>
      </c>
    </row>
    <row r="153" spans="1:7" ht="25.5">
      <c r="A153" s="208"/>
      <c r="B153" s="240" t="s">
        <v>482</v>
      </c>
      <c r="C153" s="241" t="s">
        <v>483</v>
      </c>
      <c r="D153" s="206"/>
      <c r="E153" s="242"/>
      <c r="F153" s="286"/>
      <c r="G153" s="243">
        <f t="shared" si="2"/>
        <v>0</v>
      </c>
    </row>
    <row r="154" spans="1:7">
      <c r="A154" s="208"/>
      <c r="B154" s="240"/>
      <c r="C154" s="241"/>
      <c r="D154" s="206"/>
      <c r="E154" s="242"/>
      <c r="F154" s="286"/>
      <c r="G154" s="243">
        <f t="shared" si="2"/>
        <v>0</v>
      </c>
    </row>
    <row r="155" spans="1:7" ht="63.75">
      <c r="A155" s="208" t="s">
        <v>20</v>
      </c>
      <c r="B155" s="244" t="s">
        <v>484</v>
      </c>
      <c r="C155" s="245" t="s">
        <v>485</v>
      </c>
      <c r="D155" s="206" t="s">
        <v>121</v>
      </c>
      <c r="E155" s="242">
        <v>38</v>
      </c>
      <c r="F155" s="284"/>
      <c r="G155" s="243">
        <f t="shared" si="2"/>
        <v>0</v>
      </c>
    </row>
    <row r="156" spans="1:7" ht="12.75" customHeight="1">
      <c r="A156" s="239"/>
      <c r="B156" s="244"/>
      <c r="C156" s="245"/>
      <c r="D156" s="206"/>
      <c r="E156" s="242"/>
      <c r="F156" s="284"/>
      <c r="G156" s="243">
        <f t="shared" si="2"/>
        <v>0</v>
      </c>
    </row>
    <row r="157" spans="1:7">
      <c r="A157" s="239"/>
      <c r="B157" s="240" t="s">
        <v>486</v>
      </c>
      <c r="C157" s="241" t="s">
        <v>487</v>
      </c>
      <c r="D157" s="206"/>
      <c r="E157" s="242"/>
      <c r="F157" s="284"/>
      <c r="G157" s="243">
        <f t="shared" si="2"/>
        <v>0</v>
      </c>
    </row>
    <row r="158" spans="1:7">
      <c r="A158" s="239"/>
      <c r="B158" s="244"/>
      <c r="C158" s="245"/>
      <c r="D158" s="206"/>
      <c r="E158" s="242"/>
      <c r="F158" s="284"/>
      <c r="G158" s="243">
        <f t="shared" si="2"/>
        <v>0</v>
      </c>
    </row>
    <row r="159" spans="1:7" ht="51">
      <c r="A159" s="208" t="s">
        <v>24</v>
      </c>
      <c r="B159" s="244" t="s">
        <v>488</v>
      </c>
      <c r="C159" s="245" t="s">
        <v>489</v>
      </c>
      <c r="D159" s="206" t="s">
        <v>16</v>
      </c>
      <c r="E159" s="242">
        <v>5</v>
      </c>
      <c r="F159" s="284"/>
      <c r="G159" s="243">
        <f t="shared" si="2"/>
        <v>0</v>
      </c>
    </row>
    <row r="160" spans="1:7">
      <c r="A160" s="239"/>
      <c r="B160" s="244"/>
      <c r="C160" s="245"/>
      <c r="D160" s="206"/>
      <c r="E160" s="242"/>
      <c r="F160" s="284"/>
      <c r="G160" s="243"/>
    </row>
    <row r="161" spans="1:9" ht="15.75" thickBot="1">
      <c r="A161" s="213"/>
      <c r="B161" s="214"/>
      <c r="C161" s="215" t="s">
        <v>423</v>
      </c>
      <c r="D161" s="216"/>
      <c r="E161" s="217"/>
      <c r="F161" s="285"/>
      <c r="G161" s="219">
        <f>SUM(G145:G159)</f>
        <v>0</v>
      </c>
    </row>
    <row r="162" spans="1:9" ht="15.75" thickTop="1">
      <c r="A162" s="239"/>
      <c r="E162" s="211"/>
      <c r="F162" s="284"/>
      <c r="G162" s="243"/>
    </row>
    <row r="163" spans="1:9">
      <c r="A163" s="197"/>
      <c r="B163" s="203" t="s">
        <v>118</v>
      </c>
      <c r="C163" s="204" t="s">
        <v>349</v>
      </c>
      <c r="F163" s="284"/>
    </row>
    <row r="164" spans="1:9">
      <c r="A164" s="197"/>
      <c r="B164" s="203"/>
      <c r="C164" s="204"/>
      <c r="F164" s="284"/>
    </row>
    <row r="165" spans="1:9">
      <c r="A165" s="197"/>
      <c r="B165" s="203" t="s">
        <v>424</v>
      </c>
      <c r="C165" s="204" t="s">
        <v>425</v>
      </c>
      <c r="F165" s="284"/>
    </row>
    <row r="166" spans="1:9">
      <c r="A166" s="197"/>
      <c r="F166" s="284"/>
    </row>
    <row r="167" spans="1:9" ht="30">
      <c r="A167" s="208" t="s">
        <v>13</v>
      </c>
      <c r="B167" s="209" t="s">
        <v>426</v>
      </c>
      <c r="C167" s="210" t="s">
        <v>427</v>
      </c>
      <c r="D167" s="205" t="s">
        <v>381</v>
      </c>
      <c r="E167" s="211">
        <v>190</v>
      </c>
      <c r="F167" s="284"/>
      <c r="G167" s="243">
        <f>E167*F167</f>
        <v>0</v>
      </c>
    </row>
    <row r="168" spans="1:9">
      <c r="A168" s="208"/>
      <c r="E168" s="211"/>
      <c r="F168" s="284"/>
      <c r="G168" s="243">
        <f t="shared" ref="G168:G190" si="3">E168*F168</f>
        <v>0</v>
      </c>
    </row>
    <row r="169" spans="1:9" ht="45">
      <c r="A169" s="208" t="s">
        <v>15</v>
      </c>
      <c r="B169" s="209" t="s">
        <v>428</v>
      </c>
      <c r="C169" s="210" t="s">
        <v>429</v>
      </c>
      <c r="D169" s="205" t="s">
        <v>381</v>
      </c>
      <c r="E169" s="211">
        <v>83</v>
      </c>
      <c r="F169" s="284"/>
      <c r="G169" s="243">
        <f t="shared" si="3"/>
        <v>0</v>
      </c>
    </row>
    <row r="170" spans="1:9">
      <c r="A170" s="208"/>
      <c r="E170" s="211"/>
      <c r="F170" s="284"/>
      <c r="G170" s="243">
        <f t="shared" si="3"/>
        <v>0</v>
      </c>
    </row>
    <row r="171" spans="1:9" ht="60">
      <c r="A171" s="208" t="s">
        <v>17</v>
      </c>
      <c r="B171" s="209" t="s">
        <v>490</v>
      </c>
      <c r="C171" s="210" t="s">
        <v>491</v>
      </c>
      <c r="D171" s="205" t="s">
        <v>381</v>
      </c>
      <c r="E171" s="211">
        <v>10</v>
      </c>
      <c r="F171" s="284"/>
      <c r="G171" s="243">
        <f t="shared" si="3"/>
        <v>0</v>
      </c>
    </row>
    <row r="172" spans="1:9">
      <c r="A172" s="197"/>
      <c r="E172" s="211"/>
      <c r="F172" s="284"/>
      <c r="G172" s="243">
        <f t="shared" si="3"/>
        <v>0</v>
      </c>
    </row>
    <row r="173" spans="1:9">
      <c r="A173" s="197"/>
      <c r="B173" s="203" t="s">
        <v>430</v>
      </c>
      <c r="C173" s="204" t="s">
        <v>431</v>
      </c>
      <c r="F173" s="284"/>
      <c r="G173" s="243">
        <f t="shared" si="3"/>
        <v>0</v>
      </c>
    </row>
    <row r="174" spans="1:9">
      <c r="A174" s="197"/>
      <c r="B174" s="203"/>
      <c r="C174" s="204"/>
      <c r="F174" s="284"/>
      <c r="G174" s="243">
        <f t="shared" si="3"/>
        <v>0</v>
      </c>
    </row>
    <row r="175" spans="1:9" ht="60">
      <c r="A175" s="208" t="s">
        <v>20</v>
      </c>
      <c r="B175" s="209" t="s">
        <v>432</v>
      </c>
      <c r="C175" s="210" t="s">
        <v>433</v>
      </c>
      <c r="D175" s="205" t="s">
        <v>434</v>
      </c>
      <c r="E175" s="247">
        <v>6400</v>
      </c>
      <c r="F175" s="284"/>
      <c r="G175" s="243">
        <f t="shared" si="3"/>
        <v>0</v>
      </c>
      <c r="I175" t="s">
        <v>492</v>
      </c>
    </row>
    <row r="176" spans="1:9">
      <c r="A176" s="197"/>
      <c r="E176" s="247"/>
      <c r="F176" s="284"/>
      <c r="G176" s="243">
        <f t="shared" si="3"/>
        <v>0</v>
      </c>
    </row>
    <row r="177" spans="1:7">
      <c r="A177" s="248"/>
      <c r="B177" s="203" t="s">
        <v>438</v>
      </c>
      <c r="C177" s="204" t="s">
        <v>439</v>
      </c>
      <c r="D177" s="226"/>
      <c r="E177" s="249"/>
      <c r="F177" s="287"/>
      <c r="G177" s="243">
        <f t="shared" si="3"/>
        <v>0</v>
      </c>
    </row>
    <row r="178" spans="1:7">
      <c r="A178" s="197"/>
      <c r="F178" s="284"/>
      <c r="G178" s="243">
        <f t="shared" si="3"/>
        <v>0</v>
      </c>
    </row>
    <row r="179" spans="1:7" ht="60">
      <c r="A179" s="208" t="s">
        <v>24</v>
      </c>
      <c r="B179" s="209" t="s">
        <v>440</v>
      </c>
      <c r="C179" s="210" t="s">
        <v>441</v>
      </c>
      <c r="D179" s="205" t="s">
        <v>378</v>
      </c>
      <c r="E179" s="211">
        <v>210</v>
      </c>
      <c r="F179" s="284"/>
      <c r="G179" s="243">
        <f t="shared" si="3"/>
        <v>0</v>
      </c>
    </row>
    <row r="180" spans="1:7">
      <c r="A180" s="208"/>
      <c r="E180" s="211"/>
      <c r="F180" s="284"/>
      <c r="G180" s="243">
        <f t="shared" si="3"/>
        <v>0</v>
      </c>
    </row>
    <row r="181" spans="1:7" ht="45">
      <c r="A181" s="208" t="s">
        <v>61</v>
      </c>
      <c r="B181" s="209" t="s">
        <v>442</v>
      </c>
      <c r="C181" s="210" t="s">
        <v>443</v>
      </c>
      <c r="D181" s="205" t="s">
        <v>378</v>
      </c>
      <c r="E181" s="211">
        <v>177</v>
      </c>
      <c r="F181" s="284"/>
      <c r="G181" s="243">
        <f t="shared" si="3"/>
        <v>0</v>
      </c>
    </row>
    <row r="182" spans="1:7">
      <c r="A182" s="197"/>
      <c r="E182" s="211"/>
      <c r="F182" s="284"/>
      <c r="G182" s="243">
        <f t="shared" si="3"/>
        <v>0</v>
      </c>
    </row>
    <row r="183" spans="1:7" ht="45">
      <c r="A183" s="208" t="s">
        <v>62</v>
      </c>
      <c r="B183" s="209" t="s">
        <v>444</v>
      </c>
      <c r="C183" s="210" t="s">
        <v>445</v>
      </c>
      <c r="D183" s="205" t="s">
        <v>378</v>
      </c>
      <c r="E183" s="211">
        <v>45</v>
      </c>
      <c r="F183" s="284"/>
      <c r="G183" s="243">
        <f t="shared" si="3"/>
        <v>0</v>
      </c>
    </row>
    <row r="184" spans="1:7" ht="12.75" customHeight="1">
      <c r="A184" s="197"/>
      <c r="E184" s="211"/>
      <c r="F184" s="284"/>
      <c r="G184" s="243">
        <f t="shared" si="3"/>
        <v>0</v>
      </c>
    </row>
    <row r="185" spans="1:7" ht="75">
      <c r="A185" s="208" t="s">
        <v>63</v>
      </c>
      <c r="B185" s="209" t="s">
        <v>446</v>
      </c>
      <c r="C185" s="210" t="s">
        <v>447</v>
      </c>
      <c r="D185" s="205" t="s">
        <v>378</v>
      </c>
      <c r="E185" s="211">
        <v>35</v>
      </c>
      <c r="F185" s="288"/>
      <c r="G185" s="243">
        <f>E185*F185</f>
        <v>0</v>
      </c>
    </row>
    <row r="186" spans="1:7">
      <c r="A186" s="208"/>
      <c r="E186" s="211"/>
      <c r="F186" s="284"/>
      <c r="G186" s="243">
        <f t="shared" si="3"/>
        <v>0</v>
      </c>
    </row>
    <row r="187" spans="1:7" ht="180">
      <c r="A187" s="250" t="s">
        <v>64</v>
      </c>
      <c r="B187" s="209" t="s">
        <v>448</v>
      </c>
      <c r="C187" s="210" t="s">
        <v>449</v>
      </c>
      <c r="D187" s="205" t="s">
        <v>378</v>
      </c>
      <c r="E187" s="211">
        <v>1120</v>
      </c>
      <c r="F187" s="288"/>
      <c r="G187" s="243">
        <f t="shared" si="3"/>
        <v>0</v>
      </c>
    </row>
    <row r="188" spans="1:7">
      <c r="A188" s="250"/>
      <c r="E188" s="211"/>
      <c r="F188" s="288"/>
      <c r="G188" s="243">
        <f t="shared" si="3"/>
        <v>0</v>
      </c>
    </row>
    <row r="189" spans="1:7" ht="60">
      <c r="A189" s="250" t="s">
        <v>102</v>
      </c>
      <c r="B189" s="209" t="s">
        <v>493</v>
      </c>
      <c r="C189" s="210" t="s">
        <v>494</v>
      </c>
      <c r="D189" s="205" t="s">
        <v>378</v>
      </c>
      <c r="E189" s="211">
        <v>4</v>
      </c>
      <c r="F189" s="288"/>
      <c r="G189" s="243">
        <f t="shared" si="3"/>
        <v>0</v>
      </c>
    </row>
    <row r="190" spans="1:7">
      <c r="A190" s="208"/>
      <c r="E190" s="211"/>
      <c r="F190" s="288"/>
      <c r="G190" s="243">
        <f t="shared" si="3"/>
        <v>0</v>
      </c>
    </row>
    <row r="191" spans="1:7" ht="26.25" thickBot="1">
      <c r="A191" s="213"/>
      <c r="B191" s="214"/>
      <c r="C191" s="215" t="s">
        <v>450</v>
      </c>
      <c r="D191" s="216"/>
      <c r="E191" s="217"/>
      <c r="F191" s="285"/>
      <c r="G191" s="219">
        <f>SUM(G167:G190)</f>
        <v>0</v>
      </c>
    </row>
    <row r="192" spans="1:7" ht="15.75" thickTop="1">
      <c r="A192" s="197"/>
      <c r="C192" s="231"/>
      <c r="D192" s="251"/>
      <c r="E192" s="252"/>
      <c r="F192" s="287"/>
      <c r="G192" s="243"/>
    </row>
    <row r="193" spans="1:7">
      <c r="A193" s="197"/>
      <c r="B193" s="203" t="s">
        <v>119</v>
      </c>
      <c r="C193" s="204" t="s">
        <v>350</v>
      </c>
      <c r="F193" s="284"/>
      <c r="G193" s="243"/>
    </row>
    <row r="194" spans="1:7">
      <c r="A194" s="197"/>
      <c r="F194" s="284"/>
      <c r="G194" s="243"/>
    </row>
    <row r="195" spans="1:7" ht="75">
      <c r="A195" s="208" t="s">
        <v>13</v>
      </c>
      <c r="B195" s="209" t="s">
        <v>451</v>
      </c>
      <c r="C195" s="210" t="s">
        <v>452</v>
      </c>
      <c r="D195" s="205" t="s">
        <v>121</v>
      </c>
      <c r="E195" s="253">
        <v>185</v>
      </c>
      <c r="F195" s="284"/>
      <c r="G195" s="243">
        <f>E195*F195</f>
        <v>0</v>
      </c>
    </row>
    <row r="196" spans="1:7">
      <c r="A196" s="197"/>
      <c r="E196" s="253"/>
      <c r="F196" s="284"/>
      <c r="G196" s="243">
        <f>E196*F196</f>
        <v>0</v>
      </c>
    </row>
    <row r="197" spans="1:7" ht="15.75" thickBot="1">
      <c r="A197" s="213"/>
      <c r="B197" s="214"/>
      <c r="C197" s="215" t="s">
        <v>453</v>
      </c>
      <c r="D197" s="216"/>
      <c r="E197" s="217"/>
      <c r="F197" s="285"/>
      <c r="G197" s="219">
        <f>SUM(G195:G196)</f>
        <v>0</v>
      </c>
    </row>
    <row r="198" spans="1:7" ht="15.75" thickTop="1">
      <c r="A198" s="197"/>
      <c r="C198" s="231"/>
      <c r="D198" s="251"/>
      <c r="E198" s="252"/>
      <c r="F198" s="287"/>
      <c r="G198" s="243"/>
    </row>
    <row r="199" spans="1:7">
      <c r="A199" s="197"/>
      <c r="B199" s="203" t="s">
        <v>120</v>
      </c>
      <c r="C199" s="204" t="s">
        <v>351</v>
      </c>
      <c r="F199" s="284"/>
      <c r="G199" s="243"/>
    </row>
    <row r="200" spans="1:7">
      <c r="A200" s="197"/>
      <c r="B200" s="203"/>
      <c r="C200" s="204"/>
      <c r="F200" s="284"/>
      <c r="G200" s="243"/>
    </row>
    <row r="201" spans="1:7" ht="25.5">
      <c r="A201" s="197"/>
      <c r="B201" s="203" t="s">
        <v>454</v>
      </c>
      <c r="C201" s="204" t="s">
        <v>455</v>
      </c>
      <c r="F201" s="284"/>
      <c r="G201" s="243"/>
    </row>
    <row r="202" spans="1:7">
      <c r="A202" s="197"/>
      <c r="F202" s="284"/>
      <c r="G202" s="243"/>
    </row>
    <row r="203" spans="1:7" ht="30">
      <c r="A203" s="208" t="s">
        <v>13</v>
      </c>
      <c r="B203" s="209" t="s">
        <v>456</v>
      </c>
      <c r="C203" s="210" t="s">
        <v>457</v>
      </c>
      <c r="D203" s="205" t="s">
        <v>458</v>
      </c>
      <c r="E203" s="253">
        <v>80</v>
      </c>
      <c r="F203" s="284"/>
      <c r="G203" s="243">
        <f>E203*F203</f>
        <v>0</v>
      </c>
    </row>
    <row r="204" spans="1:7">
      <c r="A204" s="197"/>
      <c r="E204" s="253"/>
      <c r="F204" s="284"/>
      <c r="G204" s="243">
        <f>E204*F204</f>
        <v>0</v>
      </c>
    </row>
    <row r="205" spans="1:7" ht="30">
      <c r="A205" s="208" t="s">
        <v>15</v>
      </c>
      <c r="B205" s="209" t="s">
        <v>459</v>
      </c>
      <c r="C205" s="255" t="s">
        <v>460</v>
      </c>
      <c r="D205" s="205" t="s">
        <v>16</v>
      </c>
      <c r="E205" s="253">
        <v>1</v>
      </c>
      <c r="F205" s="284"/>
      <c r="G205" s="243">
        <f>E205*F205</f>
        <v>0</v>
      </c>
    </row>
    <row r="206" spans="1:7">
      <c r="A206" s="197"/>
      <c r="E206" s="253"/>
      <c r="F206" s="284"/>
      <c r="G206" s="243">
        <f>E206*F206</f>
        <v>0</v>
      </c>
    </row>
    <row r="207" spans="1:7" ht="30">
      <c r="A207" s="208" t="s">
        <v>17</v>
      </c>
      <c r="B207" s="209" t="s">
        <v>461</v>
      </c>
      <c r="C207" s="210" t="s">
        <v>462</v>
      </c>
      <c r="D207" s="205" t="s">
        <v>16</v>
      </c>
      <c r="E207" s="253">
        <v>1</v>
      </c>
      <c r="F207" s="284"/>
      <c r="G207" s="243">
        <f>E207*F207</f>
        <v>0</v>
      </c>
    </row>
    <row r="208" spans="1:7" ht="13.5" customHeight="1">
      <c r="A208" s="256"/>
      <c r="F208" s="207"/>
      <c r="G208" s="243"/>
    </row>
    <row r="209" spans="1:7" ht="15.75" thickBot="1">
      <c r="A209" s="213"/>
      <c r="B209" s="214"/>
      <c r="C209" s="215" t="s">
        <v>463</v>
      </c>
      <c r="D209" s="216"/>
      <c r="E209" s="217"/>
      <c r="F209" s="218"/>
      <c r="G209" s="219">
        <f>SUM(G203:G207)</f>
        <v>0</v>
      </c>
    </row>
    <row r="210" spans="1:7" ht="15.75" thickTop="1">
      <c r="B210" s="150"/>
      <c r="C210" s="163"/>
      <c r="D210" s="162"/>
      <c r="E210" s="162"/>
      <c r="F210"/>
      <c r="G210"/>
    </row>
    <row r="211" spans="1:7">
      <c r="B211" s="150"/>
      <c r="C211" s="163"/>
      <c r="D211" s="162"/>
      <c r="E211" s="162"/>
      <c r="F211"/>
      <c r="G211"/>
    </row>
    <row r="212" spans="1:7">
      <c r="B212" s="150"/>
      <c r="C212" s="163"/>
      <c r="D212" s="162"/>
      <c r="E212" s="162"/>
      <c r="F212"/>
      <c r="G212"/>
    </row>
    <row r="213" spans="1:7">
      <c r="B213" s="150"/>
      <c r="C213" s="163"/>
      <c r="D213" s="162"/>
      <c r="E213" s="162"/>
      <c r="F213"/>
      <c r="G213"/>
    </row>
    <row r="214" spans="1:7">
      <c r="B214" s="150"/>
      <c r="C214" s="163"/>
      <c r="D214" s="162"/>
      <c r="E214" s="162"/>
      <c r="F214"/>
      <c r="G214"/>
    </row>
    <row r="215" spans="1:7">
      <c r="B215" s="150"/>
      <c r="C215" s="163"/>
      <c r="D215" s="162"/>
      <c r="E215" s="162"/>
      <c r="F215"/>
      <c r="G215"/>
    </row>
    <row r="216" spans="1:7">
      <c r="B216" s="150"/>
      <c r="C216" s="163"/>
      <c r="D216" s="162"/>
      <c r="E216" s="162"/>
      <c r="F216"/>
      <c r="G216"/>
    </row>
    <row r="217" spans="1:7">
      <c r="B217" s="150"/>
      <c r="C217" s="163"/>
      <c r="D217" s="162"/>
      <c r="E217" s="162"/>
      <c r="F217"/>
      <c r="G217"/>
    </row>
    <row r="218" spans="1:7">
      <c r="B218" s="150"/>
      <c r="C218" s="163"/>
      <c r="D218" s="162"/>
      <c r="E218" s="162"/>
      <c r="F218"/>
      <c r="G218"/>
    </row>
    <row r="219" spans="1:7">
      <c r="B219" s="150"/>
      <c r="C219" s="163"/>
      <c r="D219" s="162"/>
      <c r="E219" s="162"/>
      <c r="F219"/>
      <c r="G219"/>
    </row>
    <row r="220" spans="1:7">
      <c r="B220" s="150"/>
      <c r="C220" s="163"/>
      <c r="D220" s="162"/>
      <c r="E220" s="162"/>
      <c r="F220"/>
      <c r="G220"/>
    </row>
    <row r="221" spans="1:7">
      <c r="B221" s="150"/>
      <c r="C221" s="163"/>
      <c r="D221" s="162"/>
      <c r="E221" s="162"/>
      <c r="F221"/>
      <c r="G221"/>
    </row>
    <row r="222" spans="1:7">
      <c r="B222" s="150"/>
      <c r="C222" s="163"/>
      <c r="D222" s="162"/>
      <c r="E222" s="162"/>
      <c r="F222"/>
      <c r="G222"/>
    </row>
    <row r="223" spans="1:7">
      <c r="B223" s="150"/>
      <c r="C223" s="163"/>
      <c r="D223" s="162"/>
      <c r="E223" s="162"/>
      <c r="F223"/>
      <c r="G223"/>
    </row>
    <row r="224" spans="1:7">
      <c r="B224" s="150"/>
      <c r="C224" s="163"/>
      <c r="D224" s="162"/>
      <c r="E224" s="162"/>
      <c r="F224"/>
      <c r="G224"/>
    </row>
    <row r="225" spans="2:7">
      <c r="B225" s="150"/>
      <c r="C225" s="163"/>
      <c r="D225" s="162"/>
      <c r="E225" s="162"/>
      <c r="F225"/>
      <c r="G225"/>
    </row>
    <row r="226" spans="2:7">
      <c r="B226" s="150"/>
      <c r="C226" s="163"/>
      <c r="D226" s="162"/>
      <c r="E226" s="162"/>
      <c r="F226"/>
      <c r="G226"/>
    </row>
    <row r="227" spans="2:7">
      <c r="B227" s="150"/>
      <c r="C227" s="163"/>
      <c r="D227" s="162"/>
      <c r="E227" s="162"/>
      <c r="F227"/>
      <c r="G227"/>
    </row>
    <row r="228" spans="2:7">
      <c r="B228" s="150"/>
      <c r="C228" s="163"/>
      <c r="D228" s="162"/>
      <c r="E228" s="162"/>
      <c r="F228"/>
      <c r="G228"/>
    </row>
    <row r="229" spans="2:7">
      <c r="B229" s="150"/>
      <c r="C229" s="163"/>
      <c r="D229" s="162"/>
      <c r="E229" s="162"/>
      <c r="F229"/>
      <c r="G229"/>
    </row>
    <row r="230" spans="2:7">
      <c r="B230" s="150"/>
      <c r="C230" s="163"/>
      <c r="D230" s="162"/>
      <c r="E230" s="162"/>
      <c r="F230"/>
      <c r="G230"/>
    </row>
    <row r="231" spans="2:7">
      <c r="B231" s="150"/>
      <c r="C231" s="163"/>
      <c r="D231" s="162"/>
      <c r="E231" s="162"/>
      <c r="F231"/>
      <c r="G231"/>
    </row>
    <row r="232" spans="2:7">
      <c r="B232" s="150"/>
      <c r="C232" s="163"/>
      <c r="D232" s="162"/>
      <c r="E232" s="162"/>
      <c r="F232"/>
      <c r="G232"/>
    </row>
    <row r="233" spans="2:7">
      <c r="B233" s="150"/>
      <c r="C233" s="163"/>
      <c r="D233" s="162"/>
      <c r="E233" s="162"/>
      <c r="F233"/>
      <c r="G233"/>
    </row>
    <row r="234" spans="2:7">
      <c r="B234" s="150"/>
      <c r="C234" s="163"/>
      <c r="D234" s="162"/>
      <c r="E234" s="162"/>
      <c r="F234"/>
      <c r="G234"/>
    </row>
    <row r="235" spans="2:7">
      <c r="B235" s="150"/>
      <c r="C235" s="163"/>
      <c r="D235" s="162"/>
      <c r="E235" s="162"/>
      <c r="F235"/>
      <c r="G235"/>
    </row>
    <row r="236" spans="2:7">
      <c r="B236" s="150"/>
      <c r="C236" s="163"/>
      <c r="D236" s="162"/>
      <c r="E236" s="162"/>
      <c r="F236"/>
      <c r="G236"/>
    </row>
    <row r="237" spans="2:7">
      <c r="B237" s="150"/>
      <c r="C237" s="163"/>
      <c r="D237" s="162"/>
      <c r="E237" s="162"/>
      <c r="F237"/>
      <c r="G237"/>
    </row>
    <row r="238" spans="2:7">
      <c r="B238" s="150"/>
      <c r="C238" s="163"/>
      <c r="D238" s="162"/>
      <c r="E238" s="162"/>
      <c r="F238"/>
      <c r="G238"/>
    </row>
    <row r="239" spans="2:7">
      <c r="B239" s="150"/>
      <c r="C239" s="163"/>
      <c r="D239" s="162"/>
      <c r="E239" s="162"/>
      <c r="F239"/>
      <c r="G239"/>
    </row>
    <row r="240" spans="2:7">
      <c r="B240" s="150"/>
      <c r="C240" s="163"/>
      <c r="D240" s="162"/>
      <c r="E240" s="162"/>
      <c r="F240"/>
      <c r="G240"/>
    </row>
    <row r="241" spans="1:7">
      <c r="B241" s="150"/>
      <c r="C241" s="163"/>
      <c r="D241" s="162"/>
      <c r="E241" s="162"/>
      <c r="F241"/>
      <c r="G241"/>
    </row>
    <row r="242" spans="1:7">
      <c r="B242" s="150"/>
      <c r="C242" s="163"/>
      <c r="D242" s="162"/>
      <c r="E242" s="162"/>
      <c r="F242"/>
      <c r="G242"/>
    </row>
    <row r="243" spans="1:7">
      <c r="B243" s="150"/>
      <c r="C243" s="163"/>
      <c r="D243" s="162"/>
      <c r="E243" s="162"/>
      <c r="F243"/>
      <c r="G243"/>
    </row>
    <row r="244" spans="1:7">
      <c r="B244" s="150"/>
      <c r="C244" s="163"/>
      <c r="D244" s="162"/>
      <c r="E244" s="162"/>
      <c r="F244"/>
      <c r="G244"/>
    </row>
    <row r="245" spans="1:7">
      <c r="B245" s="150"/>
      <c r="C245" s="163"/>
      <c r="D245" s="162"/>
      <c r="E245" s="162"/>
      <c r="F245"/>
      <c r="G245"/>
    </row>
    <row r="246" spans="1:7">
      <c r="A246" s="257"/>
      <c r="B246" s="150"/>
      <c r="C246" s="163"/>
      <c r="D246" s="162"/>
      <c r="E246" s="162"/>
      <c r="F246"/>
      <c r="G246"/>
    </row>
    <row r="247" spans="1:7">
      <c r="A247" s="257"/>
      <c r="B247" s="150"/>
      <c r="C247" s="163"/>
      <c r="D247" s="162"/>
      <c r="E247" s="162"/>
      <c r="F247"/>
      <c r="G247"/>
    </row>
    <row r="248" spans="1:7">
      <c r="A248" s="257"/>
      <c r="B248" s="150"/>
      <c r="C248" s="163"/>
      <c r="D248" s="162"/>
      <c r="E248" s="162"/>
      <c r="F248"/>
      <c r="G248"/>
    </row>
    <row r="249" spans="1:7">
      <c r="A249" s="257"/>
      <c r="B249" s="150"/>
      <c r="C249" s="163"/>
      <c r="D249" s="162"/>
      <c r="E249" s="162"/>
      <c r="F249"/>
      <c r="G249"/>
    </row>
    <row r="250" spans="1:7">
      <c r="A250" s="257"/>
      <c r="B250" s="150"/>
      <c r="C250" s="163"/>
      <c r="D250" s="162"/>
      <c r="E250" s="162"/>
      <c r="F250"/>
      <c r="G250"/>
    </row>
    <row r="251" spans="1:7">
      <c r="A251" s="257"/>
      <c r="B251" s="150"/>
      <c r="C251" s="163"/>
      <c r="D251" s="162"/>
      <c r="E251" s="162"/>
      <c r="F251"/>
      <c r="G251"/>
    </row>
    <row r="252" spans="1:7">
      <c r="A252" s="257"/>
      <c r="B252" s="150"/>
      <c r="C252" s="163"/>
      <c r="D252" s="162"/>
      <c r="E252" s="162"/>
      <c r="F252"/>
      <c r="G252"/>
    </row>
    <row r="253" spans="1:7">
      <c r="A253" s="257"/>
      <c r="B253" s="150"/>
      <c r="C253" s="163"/>
      <c r="D253" s="162"/>
      <c r="E253" s="162"/>
      <c r="F253"/>
      <c r="G253"/>
    </row>
    <row r="254" spans="1:7">
      <c r="A254" s="257"/>
      <c r="B254" s="150"/>
      <c r="C254" s="163"/>
      <c r="D254" s="162"/>
      <c r="E254" s="162"/>
      <c r="F254"/>
      <c r="G254"/>
    </row>
    <row r="255" spans="1:7">
      <c r="A255" s="257"/>
      <c r="B255" s="150"/>
      <c r="C255" s="163"/>
      <c r="D255" s="162"/>
      <c r="E255" s="162"/>
      <c r="F255"/>
      <c r="G255"/>
    </row>
    <row r="256" spans="1:7">
      <c r="A256" s="257"/>
      <c r="B256" s="150"/>
      <c r="C256" s="163"/>
      <c r="D256" s="162"/>
      <c r="E256" s="162"/>
      <c r="F256"/>
      <c r="G256"/>
    </row>
    <row r="257" spans="1:7">
      <c r="A257" s="257"/>
      <c r="B257" s="150"/>
      <c r="C257" s="163"/>
      <c r="D257" s="162"/>
      <c r="E257" s="162"/>
      <c r="F257"/>
      <c r="G257"/>
    </row>
    <row r="258" spans="1:7">
      <c r="A258" s="257"/>
      <c r="B258" s="150"/>
      <c r="C258" s="163"/>
      <c r="D258" s="162"/>
      <c r="E258" s="162"/>
      <c r="F258"/>
      <c r="G258"/>
    </row>
    <row r="259" spans="1:7">
      <c r="A259" s="257"/>
      <c r="B259" s="150"/>
      <c r="C259" s="163"/>
      <c r="D259" s="162"/>
      <c r="E259" s="162"/>
      <c r="F259"/>
      <c r="G259"/>
    </row>
    <row r="260" spans="1:7">
      <c r="A260" s="257"/>
      <c r="B260" s="150"/>
      <c r="C260" s="163"/>
      <c r="D260" s="162"/>
      <c r="E260" s="162"/>
      <c r="F260"/>
      <c r="G260"/>
    </row>
    <row r="261" spans="1:7">
      <c r="A261" s="257"/>
      <c r="B261" s="150"/>
      <c r="C261" s="163"/>
      <c r="D261" s="162"/>
      <c r="E261" s="162"/>
      <c r="F261"/>
      <c r="G261"/>
    </row>
    <row r="262" spans="1:7">
      <c r="A262" s="257"/>
      <c r="B262" s="150"/>
      <c r="C262" s="163"/>
      <c r="D262" s="162"/>
      <c r="E262" s="162"/>
      <c r="F262"/>
      <c r="G262"/>
    </row>
    <row r="263" spans="1:7">
      <c r="A263" s="257"/>
      <c r="B263" s="150"/>
      <c r="C263" s="163"/>
      <c r="D263" s="162"/>
      <c r="E263" s="162"/>
      <c r="F263"/>
      <c r="G263"/>
    </row>
    <row r="264" spans="1:7">
      <c r="A264" s="257"/>
      <c r="B264" s="150"/>
      <c r="C264" s="163"/>
      <c r="D264" s="162"/>
      <c r="E264" s="162"/>
      <c r="F264"/>
      <c r="G264"/>
    </row>
    <row r="265" spans="1:7">
      <c r="A265" s="257"/>
      <c r="B265" s="150"/>
      <c r="C265" s="163"/>
      <c r="D265" s="162"/>
      <c r="E265" s="162"/>
      <c r="F265"/>
      <c r="G265"/>
    </row>
    <row r="266" spans="1:7">
      <c r="A266" s="257"/>
      <c r="B266" s="150"/>
      <c r="C266" s="163"/>
      <c r="D266" s="162"/>
      <c r="E266" s="162"/>
      <c r="F266"/>
      <c r="G266"/>
    </row>
    <row r="267" spans="1:7">
      <c r="A267" s="257"/>
      <c r="B267" s="150"/>
      <c r="C267" s="163"/>
      <c r="D267" s="162"/>
      <c r="E267" s="162"/>
      <c r="F267"/>
      <c r="G267"/>
    </row>
    <row r="268" spans="1:7">
      <c r="A268" s="257"/>
      <c r="B268" s="150"/>
      <c r="C268" s="163"/>
      <c r="D268" s="162"/>
      <c r="E268" s="162"/>
      <c r="F268"/>
      <c r="G268"/>
    </row>
    <row r="269" spans="1:7">
      <c r="A269" s="257"/>
      <c r="B269" s="150"/>
      <c r="C269" s="163"/>
      <c r="D269" s="162"/>
      <c r="E269" s="162"/>
      <c r="F269"/>
      <c r="G269"/>
    </row>
    <row r="270" spans="1:7">
      <c r="A270" s="257"/>
      <c r="B270" s="150"/>
      <c r="C270" s="163"/>
      <c r="D270" s="162"/>
      <c r="E270" s="162"/>
      <c r="F270"/>
      <c r="G270"/>
    </row>
    <row r="271" spans="1:7">
      <c r="A271" s="257"/>
      <c r="B271" s="150"/>
      <c r="C271" s="163"/>
      <c r="D271" s="162"/>
      <c r="E271" s="162"/>
      <c r="F271"/>
      <c r="G271"/>
    </row>
    <row r="272" spans="1:7">
      <c r="A272" s="257"/>
      <c r="B272" s="150"/>
      <c r="C272" s="163"/>
      <c r="D272" s="162"/>
      <c r="E272" s="162"/>
      <c r="F272"/>
      <c r="G272"/>
    </row>
    <row r="273" spans="1:7">
      <c r="A273" s="257"/>
      <c r="B273" s="150"/>
      <c r="C273" s="163"/>
      <c r="D273" s="162"/>
      <c r="E273" s="162"/>
      <c r="F273"/>
      <c r="G273"/>
    </row>
    <row r="274" spans="1:7">
      <c r="A274" s="257"/>
      <c r="B274" s="150"/>
      <c r="C274" s="163"/>
      <c r="D274" s="162"/>
      <c r="E274" s="162"/>
      <c r="F274"/>
      <c r="G274"/>
    </row>
    <row r="275" spans="1:7">
      <c r="A275" s="257"/>
      <c r="B275" s="150"/>
      <c r="C275" s="163"/>
      <c r="D275" s="162"/>
      <c r="E275" s="162"/>
      <c r="F275"/>
      <c r="G275"/>
    </row>
    <row r="276" spans="1:7">
      <c r="A276" s="257"/>
      <c r="B276" s="150"/>
      <c r="C276" s="163"/>
      <c r="D276" s="162"/>
      <c r="E276" s="162"/>
      <c r="F276"/>
      <c r="G276"/>
    </row>
    <row r="277" spans="1:7">
      <c r="A277" s="257"/>
      <c r="B277" s="150"/>
      <c r="C277" s="163"/>
      <c r="D277" s="162"/>
      <c r="E277" s="162"/>
      <c r="F277"/>
      <c r="G277"/>
    </row>
    <row r="278" spans="1:7">
      <c r="A278" s="257"/>
      <c r="B278" s="150"/>
      <c r="C278" s="163"/>
      <c r="D278" s="162"/>
      <c r="E278" s="162"/>
      <c r="F278"/>
      <c r="G278"/>
    </row>
    <row r="279" spans="1:7">
      <c r="A279" s="257"/>
      <c r="B279" s="150"/>
      <c r="C279" s="163"/>
      <c r="D279" s="162"/>
      <c r="E279" s="162"/>
      <c r="F279"/>
      <c r="G279"/>
    </row>
    <row r="280" spans="1:7">
      <c r="A280" s="257"/>
      <c r="B280" s="150"/>
      <c r="C280" s="163"/>
      <c r="D280" s="162"/>
      <c r="E280" s="162"/>
      <c r="F280"/>
      <c r="G280"/>
    </row>
    <row r="281" spans="1:7">
      <c r="A281" s="257"/>
      <c r="B281" s="150"/>
      <c r="C281" s="163"/>
      <c r="D281" s="162"/>
      <c r="E281" s="162"/>
      <c r="F281"/>
      <c r="G281"/>
    </row>
    <row r="282" spans="1:7">
      <c r="A282" s="257"/>
      <c r="B282" s="150"/>
      <c r="C282" s="163"/>
      <c r="D282" s="162"/>
      <c r="E282" s="162"/>
      <c r="F282"/>
      <c r="G282"/>
    </row>
    <row r="283" spans="1:7">
      <c r="A283" s="257"/>
      <c r="B283" s="150"/>
      <c r="C283" s="163"/>
      <c r="D283" s="162"/>
      <c r="E283" s="162"/>
      <c r="F283"/>
      <c r="G283"/>
    </row>
    <row r="284" spans="1:7">
      <c r="A284" s="257"/>
      <c r="B284" s="150"/>
      <c r="C284" s="163"/>
      <c r="D284" s="162"/>
      <c r="E284" s="162"/>
      <c r="F284"/>
      <c r="G284"/>
    </row>
    <row r="285" spans="1:7">
      <c r="A285" s="257"/>
      <c r="B285" s="150"/>
      <c r="C285" s="163"/>
      <c r="D285" s="162"/>
      <c r="E285" s="162"/>
      <c r="F285"/>
      <c r="G285"/>
    </row>
    <row r="286" spans="1:7">
      <c r="A286" s="257"/>
      <c r="B286" s="150"/>
      <c r="C286" s="163"/>
      <c r="D286" s="162"/>
      <c r="E286" s="162"/>
      <c r="F286"/>
      <c r="G286"/>
    </row>
    <row r="287" spans="1:7">
      <c r="A287" s="257"/>
      <c r="B287" s="150"/>
      <c r="C287" s="163"/>
      <c r="D287" s="162"/>
      <c r="E287" s="162"/>
      <c r="F287"/>
      <c r="G287"/>
    </row>
    <row r="288" spans="1:7">
      <c r="A288" s="257"/>
      <c r="B288" s="150"/>
      <c r="C288" s="163"/>
      <c r="D288" s="162"/>
      <c r="E288" s="162"/>
      <c r="F288"/>
      <c r="G288"/>
    </row>
    <row r="289" spans="1:7">
      <c r="A289" s="257"/>
      <c r="B289" s="150"/>
      <c r="C289" s="163"/>
      <c r="D289" s="162"/>
      <c r="E289" s="162"/>
      <c r="F289"/>
      <c r="G289"/>
    </row>
    <row r="290" spans="1:7">
      <c r="A290" s="257"/>
      <c r="B290" s="150"/>
      <c r="C290" s="163"/>
      <c r="D290" s="162"/>
      <c r="E290" s="162"/>
      <c r="F290"/>
      <c r="G290"/>
    </row>
    <row r="291" spans="1:7">
      <c r="A291" s="257"/>
      <c r="B291" s="150"/>
      <c r="C291" s="163"/>
      <c r="D291" s="162"/>
      <c r="E291" s="162"/>
      <c r="F291"/>
      <c r="G291"/>
    </row>
    <row r="292" spans="1:7">
      <c r="A292" s="257"/>
      <c r="B292" s="150"/>
      <c r="C292" s="163"/>
      <c r="D292" s="162"/>
      <c r="E292" s="162"/>
      <c r="F292"/>
      <c r="G292"/>
    </row>
    <row r="293" spans="1:7">
      <c r="A293" s="257"/>
      <c r="B293" s="150"/>
      <c r="C293" s="163"/>
      <c r="D293" s="162"/>
      <c r="E293" s="162"/>
      <c r="F293"/>
      <c r="G293"/>
    </row>
    <row r="294" spans="1:7">
      <c r="A294" s="257"/>
      <c r="B294" s="150"/>
      <c r="C294" s="163"/>
      <c r="D294" s="162"/>
      <c r="E294" s="162"/>
      <c r="F294"/>
      <c r="G294"/>
    </row>
    <row r="295" spans="1:7">
      <c r="A295" s="257"/>
      <c r="B295" s="150"/>
      <c r="C295" s="163"/>
      <c r="D295" s="162"/>
      <c r="E295" s="162"/>
      <c r="F295"/>
      <c r="G295"/>
    </row>
    <row r="296" spans="1:7">
      <c r="A296" s="257"/>
      <c r="B296" s="150"/>
      <c r="C296" s="163"/>
      <c r="D296" s="162"/>
      <c r="E296" s="162"/>
      <c r="F296"/>
      <c r="G296"/>
    </row>
    <row r="297" spans="1:7">
      <c r="A297" s="257"/>
      <c r="B297" s="150"/>
      <c r="C297" s="163"/>
      <c r="D297" s="162"/>
      <c r="E297" s="162"/>
      <c r="F297"/>
      <c r="G297"/>
    </row>
    <row r="298" spans="1:7">
      <c r="A298" s="257"/>
      <c r="B298" s="150"/>
      <c r="C298" s="163"/>
      <c r="D298" s="162"/>
      <c r="E298" s="162"/>
      <c r="F298"/>
      <c r="G298"/>
    </row>
    <row r="299" spans="1:7">
      <c r="A299" s="257"/>
      <c r="B299" s="150"/>
      <c r="C299" s="163"/>
      <c r="D299" s="162"/>
      <c r="E299" s="162"/>
      <c r="F299"/>
      <c r="G299"/>
    </row>
    <row r="300" spans="1:7">
      <c r="A300" s="257"/>
      <c r="B300" s="150"/>
      <c r="C300" s="163"/>
      <c r="D300" s="162"/>
      <c r="E300" s="162"/>
      <c r="F300"/>
      <c r="G300"/>
    </row>
    <row r="301" spans="1:7">
      <c r="A301" s="257"/>
      <c r="B301" s="150"/>
      <c r="C301" s="163"/>
      <c r="D301" s="162"/>
      <c r="E301" s="162"/>
      <c r="F301"/>
      <c r="G301"/>
    </row>
    <row r="302" spans="1:7">
      <c r="A302" s="257"/>
      <c r="B302" s="150"/>
      <c r="C302" s="163"/>
      <c r="D302" s="162"/>
      <c r="E302" s="162"/>
      <c r="F302"/>
      <c r="G302"/>
    </row>
    <row r="303" spans="1:7">
      <c r="A303" s="257"/>
      <c r="B303" s="150"/>
      <c r="C303" s="163"/>
      <c r="D303" s="162"/>
      <c r="E303" s="162"/>
      <c r="F303"/>
      <c r="G303"/>
    </row>
    <row r="304" spans="1:7">
      <c r="A304" s="257"/>
      <c r="B304" s="150"/>
      <c r="C304" s="163"/>
      <c r="D304" s="162"/>
      <c r="E304" s="162"/>
      <c r="F304"/>
      <c r="G304"/>
    </row>
    <row r="305" spans="1:7">
      <c r="A305" s="257"/>
      <c r="B305" s="150"/>
      <c r="C305" s="163"/>
      <c r="D305" s="162"/>
      <c r="E305" s="162"/>
      <c r="F305"/>
      <c r="G305"/>
    </row>
    <row r="306" spans="1:7">
      <c r="A306" s="257"/>
      <c r="B306" s="150"/>
      <c r="C306" s="163"/>
      <c r="D306" s="162"/>
      <c r="E306" s="162"/>
      <c r="F306"/>
      <c r="G306"/>
    </row>
    <row r="307" spans="1:7">
      <c r="A307" s="257"/>
      <c r="B307" s="150"/>
      <c r="C307" s="163"/>
      <c r="D307" s="162"/>
      <c r="E307" s="162"/>
      <c r="F307"/>
      <c r="G307"/>
    </row>
    <row r="308" spans="1:7">
      <c r="A308" s="257"/>
      <c r="B308" s="150"/>
      <c r="C308" s="163"/>
      <c r="D308" s="162"/>
      <c r="E308" s="162"/>
      <c r="F308"/>
      <c r="G308"/>
    </row>
    <row r="309" spans="1:7">
      <c r="A309" s="257"/>
      <c r="B309" s="150"/>
      <c r="C309" s="163"/>
      <c r="D309" s="162"/>
      <c r="E309" s="162"/>
      <c r="F309"/>
      <c r="G309"/>
    </row>
    <row r="310" spans="1:7">
      <c r="A310" s="257"/>
      <c r="B310" s="150"/>
      <c r="C310" s="163"/>
      <c r="D310" s="162"/>
      <c r="E310" s="162"/>
      <c r="F310"/>
      <c r="G310"/>
    </row>
    <row r="311" spans="1:7">
      <c r="A311" s="257"/>
      <c r="B311" s="150"/>
      <c r="C311" s="163"/>
      <c r="D311" s="162"/>
      <c r="E311" s="162"/>
      <c r="F311"/>
      <c r="G311"/>
    </row>
    <row r="312" spans="1:7">
      <c r="A312" s="257"/>
      <c r="B312" s="150"/>
      <c r="C312" s="163"/>
      <c r="D312" s="162"/>
      <c r="E312" s="162"/>
      <c r="F312"/>
      <c r="G312"/>
    </row>
    <row r="313" spans="1:7">
      <c r="A313" s="257"/>
      <c r="B313" s="150"/>
      <c r="C313" s="163"/>
      <c r="D313" s="162"/>
      <c r="E313" s="162"/>
      <c r="F313"/>
      <c r="G313"/>
    </row>
    <row r="314" spans="1:7">
      <c r="A314" s="257"/>
      <c r="B314" s="150"/>
      <c r="C314" s="163"/>
      <c r="D314" s="162"/>
      <c r="E314" s="162"/>
      <c r="F314"/>
      <c r="G314"/>
    </row>
    <row r="315" spans="1:7">
      <c r="A315" s="257"/>
      <c r="B315" s="150"/>
      <c r="C315" s="163"/>
      <c r="D315" s="162"/>
      <c r="E315" s="162"/>
      <c r="F315"/>
      <c r="G315"/>
    </row>
    <row r="316" spans="1:7">
      <c r="A316" s="257"/>
      <c r="B316" s="150"/>
      <c r="C316" s="163"/>
      <c r="D316" s="162"/>
      <c r="E316" s="162"/>
      <c r="F316"/>
      <c r="G316"/>
    </row>
    <row r="317" spans="1:7">
      <c r="B317" s="150"/>
      <c r="C317" s="163"/>
      <c r="D317" s="162"/>
      <c r="E317" s="162"/>
      <c r="F317"/>
      <c r="G317"/>
    </row>
    <row r="318" spans="1:7">
      <c r="B318" s="150"/>
      <c r="C318" s="163"/>
      <c r="D318" s="162"/>
      <c r="E318" s="162"/>
      <c r="F318"/>
      <c r="G318"/>
    </row>
    <row r="319" spans="1:7">
      <c r="B319" s="150"/>
      <c r="C319" s="163"/>
      <c r="D319" s="162"/>
      <c r="E319" s="162"/>
      <c r="F319"/>
      <c r="G319"/>
    </row>
    <row r="320" spans="1:7">
      <c r="B320" s="150"/>
      <c r="C320" s="163"/>
      <c r="D320" s="162"/>
      <c r="E320" s="162"/>
      <c r="F320"/>
      <c r="G320"/>
    </row>
    <row r="321" spans="2:7">
      <c r="B321" s="150"/>
      <c r="C321" s="163"/>
      <c r="D321" s="162"/>
      <c r="E321" s="162"/>
      <c r="F321"/>
      <c r="G321"/>
    </row>
    <row r="322" spans="2:7">
      <c r="B322" s="150"/>
      <c r="C322" s="163"/>
      <c r="D322" s="162"/>
      <c r="E322" s="162"/>
      <c r="F322"/>
      <c r="G322"/>
    </row>
    <row r="323" spans="2:7">
      <c r="B323" s="150"/>
      <c r="C323" s="163"/>
      <c r="D323" s="162"/>
      <c r="E323" s="162"/>
      <c r="F323"/>
      <c r="G323"/>
    </row>
    <row r="324" spans="2:7">
      <c r="B324" s="150"/>
      <c r="C324" s="163"/>
      <c r="D324" s="162"/>
      <c r="E324" s="162"/>
      <c r="F324"/>
      <c r="G324"/>
    </row>
    <row r="325" spans="2:7">
      <c r="B325" s="150"/>
      <c r="C325" s="163"/>
      <c r="D325" s="162"/>
      <c r="E325" s="162"/>
      <c r="F325"/>
      <c r="G325"/>
    </row>
    <row r="326" spans="2:7">
      <c r="B326" s="150"/>
      <c r="C326" s="163"/>
      <c r="D326" s="162"/>
      <c r="E326" s="162"/>
      <c r="F326"/>
      <c r="G326"/>
    </row>
    <row r="327" spans="2:7">
      <c r="B327" s="150"/>
      <c r="C327" s="163"/>
      <c r="D327" s="162"/>
      <c r="E327" s="162"/>
      <c r="F327"/>
      <c r="G327"/>
    </row>
    <row r="328" spans="2:7">
      <c r="B328" s="150"/>
      <c r="C328" s="163"/>
      <c r="D328" s="162"/>
      <c r="E328" s="162"/>
      <c r="F328"/>
      <c r="G328"/>
    </row>
    <row r="329" spans="2:7">
      <c r="B329" s="150"/>
      <c r="C329" s="163"/>
      <c r="D329" s="162"/>
      <c r="E329" s="162"/>
      <c r="F329"/>
      <c r="G329"/>
    </row>
    <row r="330" spans="2:7">
      <c r="B330" s="150"/>
      <c r="C330" s="163"/>
      <c r="D330" s="162"/>
      <c r="E330" s="162"/>
      <c r="F330"/>
      <c r="G330"/>
    </row>
    <row r="331" spans="2:7">
      <c r="B331" s="150"/>
      <c r="C331" s="163"/>
      <c r="D331" s="162"/>
      <c r="E331" s="162"/>
      <c r="F331"/>
      <c r="G331"/>
    </row>
    <row r="332" spans="2:7">
      <c r="B332" s="150"/>
      <c r="C332" s="163"/>
      <c r="D332" s="162"/>
      <c r="E332" s="162"/>
      <c r="F332"/>
      <c r="G332"/>
    </row>
    <row r="333" spans="2:7">
      <c r="B333" s="150"/>
      <c r="C333" s="163"/>
      <c r="D333" s="162"/>
      <c r="E333" s="162"/>
      <c r="F333"/>
      <c r="G333"/>
    </row>
    <row r="334" spans="2:7">
      <c r="B334" s="150"/>
      <c r="C334" s="163"/>
      <c r="D334" s="162"/>
      <c r="E334" s="162"/>
      <c r="F334"/>
      <c r="G334"/>
    </row>
    <row r="335" spans="2:7">
      <c r="B335" s="150"/>
      <c r="C335" s="163"/>
      <c r="D335" s="162"/>
      <c r="E335" s="162"/>
      <c r="F335"/>
      <c r="G335"/>
    </row>
    <row r="336" spans="2:7">
      <c r="B336" s="150"/>
      <c r="C336" s="163"/>
      <c r="D336" s="162"/>
      <c r="E336" s="162"/>
      <c r="F336"/>
      <c r="G336"/>
    </row>
    <row r="337" spans="2:7">
      <c r="B337" s="150"/>
      <c r="C337" s="163"/>
      <c r="D337" s="162"/>
      <c r="E337" s="162"/>
      <c r="F337"/>
      <c r="G337"/>
    </row>
    <row r="338" spans="2:7">
      <c r="B338" s="150"/>
      <c r="C338" s="163"/>
      <c r="D338" s="162"/>
      <c r="E338" s="162"/>
      <c r="F338"/>
      <c r="G338"/>
    </row>
    <row r="339" spans="2:7">
      <c r="B339" s="150"/>
      <c r="C339" s="163"/>
      <c r="D339" s="162"/>
      <c r="E339" s="162"/>
      <c r="F339"/>
      <c r="G339"/>
    </row>
    <row r="340" spans="2:7">
      <c r="B340" s="150"/>
      <c r="C340" s="163"/>
      <c r="D340" s="162"/>
      <c r="E340" s="162"/>
      <c r="F340"/>
      <c r="G340"/>
    </row>
    <row r="341" spans="2:7">
      <c r="B341" s="150"/>
      <c r="C341" s="163"/>
      <c r="D341" s="162"/>
      <c r="E341" s="162"/>
      <c r="F341"/>
      <c r="G341"/>
    </row>
    <row r="342" spans="2:7">
      <c r="B342" s="150"/>
      <c r="C342" s="163"/>
      <c r="D342" s="162"/>
      <c r="E342" s="162"/>
      <c r="F342"/>
      <c r="G342"/>
    </row>
    <row r="343" spans="2:7">
      <c r="B343" s="150"/>
      <c r="C343" s="163"/>
      <c r="D343" s="162"/>
      <c r="E343" s="162"/>
      <c r="F343"/>
      <c r="G343"/>
    </row>
    <row r="344" spans="2:7">
      <c r="B344" s="150"/>
      <c r="C344" s="163"/>
      <c r="D344" s="162"/>
      <c r="E344" s="162"/>
      <c r="F344"/>
      <c r="G344"/>
    </row>
    <row r="345" spans="2:7">
      <c r="B345" s="150"/>
      <c r="C345" s="163"/>
      <c r="D345" s="162"/>
      <c r="E345" s="162"/>
      <c r="F345"/>
      <c r="G345"/>
    </row>
    <row r="346" spans="2:7">
      <c r="B346" s="150"/>
      <c r="C346" s="163"/>
      <c r="D346" s="162"/>
      <c r="E346" s="162"/>
      <c r="F346"/>
      <c r="G346"/>
    </row>
    <row r="347" spans="2:7">
      <c r="B347" s="150"/>
      <c r="C347" s="163"/>
      <c r="D347" s="162"/>
      <c r="E347" s="162"/>
      <c r="F347"/>
      <c r="G347"/>
    </row>
    <row r="348" spans="2:7">
      <c r="B348" s="150"/>
      <c r="C348" s="163"/>
      <c r="D348" s="162"/>
      <c r="E348" s="162"/>
      <c r="F348"/>
      <c r="G348"/>
    </row>
    <row r="349" spans="2:7">
      <c r="B349" s="150"/>
      <c r="C349" s="163"/>
      <c r="D349" s="162"/>
      <c r="E349" s="162"/>
      <c r="F349"/>
      <c r="G349"/>
    </row>
    <row r="350" spans="2:7">
      <c r="B350" s="150"/>
      <c r="C350" s="163"/>
      <c r="D350" s="162"/>
      <c r="E350" s="162"/>
      <c r="F350"/>
      <c r="G350"/>
    </row>
    <row r="351" spans="2:7">
      <c r="B351" s="150"/>
      <c r="C351" s="163"/>
      <c r="D351" s="162"/>
      <c r="E351" s="162"/>
      <c r="F351"/>
      <c r="G351"/>
    </row>
    <row r="352" spans="2:7">
      <c r="B352" s="150"/>
      <c r="C352" s="163"/>
      <c r="D352" s="162"/>
      <c r="E352" s="162"/>
      <c r="F352"/>
      <c r="G352"/>
    </row>
    <row r="353" spans="2:7">
      <c r="B353" s="150"/>
      <c r="C353" s="163"/>
      <c r="D353" s="162"/>
      <c r="E353" s="162"/>
      <c r="F353"/>
      <c r="G353"/>
    </row>
    <row r="354" spans="2:7">
      <c r="B354" s="150"/>
      <c r="C354" s="163"/>
      <c r="D354" s="162"/>
      <c r="E354" s="162"/>
      <c r="F354"/>
      <c r="G354"/>
    </row>
    <row r="355" spans="2:7">
      <c r="B355" s="150"/>
      <c r="C355" s="163"/>
      <c r="D355" s="162"/>
      <c r="E355" s="162"/>
      <c r="F355"/>
      <c r="G355"/>
    </row>
    <row r="356" spans="2:7">
      <c r="B356" s="150"/>
      <c r="C356" s="163"/>
      <c r="D356" s="162"/>
      <c r="E356" s="162"/>
      <c r="F356"/>
      <c r="G356"/>
    </row>
    <row r="357" spans="2:7">
      <c r="B357" s="150"/>
      <c r="C357" s="163"/>
      <c r="D357" s="162"/>
      <c r="E357" s="162"/>
      <c r="F357"/>
      <c r="G357"/>
    </row>
    <row r="358" spans="2:7">
      <c r="B358" s="150"/>
      <c r="C358" s="163"/>
      <c r="D358" s="162"/>
      <c r="E358" s="162"/>
      <c r="F358"/>
      <c r="G358"/>
    </row>
    <row r="359" spans="2:7">
      <c r="B359" s="150"/>
      <c r="C359" s="163"/>
      <c r="D359" s="162"/>
      <c r="E359" s="162"/>
      <c r="F359"/>
      <c r="G359"/>
    </row>
    <row r="360" spans="2:7">
      <c r="B360" s="150"/>
      <c r="C360" s="163"/>
      <c r="D360" s="162"/>
      <c r="E360" s="162"/>
      <c r="F360"/>
      <c r="G360"/>
    </row>
    <row r="361" spans="2:7">
      <c r="B361" s="150"/>
      <c r="C361" s="163"/>
      <c r="D361" s="162"/>
      <c r="E361" s="162"/>
      <c r="F361"/>
      <c r="G361"/>
    </row>
    <row r="362" spans="2:7">
      <c r="B362" s="150"/>
      <c r="C362" s="163"/>
      <c r="D362" s="162"/>
      <c r="E362" s="162"/>
      <c r="F362"/>
      <c r="G362"/>
    </row>
    <row r="363" spans="2:7">
      <c r="B363" s="150"/>
      <c r="C363" s="163"/>
      <c r="D363" s="162"/>
      <c r="E363" s="162"/>
      <c r="F363"/>
      <c r="G363"/>
    </row>
    <row r="364" spans="2:7">
      <c r="B364" s="150"/>
      <c r="C364" s="163"/>
      <c r="D364" s="162"/>
      <c r="E364" s="162"/>
      <c r="F364"/>
      <c r="G364"/>
    </row>
    <row r="365" spans="2:7">
      <c r="B365" s="150"/>
      <c r="C365" s="163"/>
      <c r="D365" s="162"/>
      <c r="E365" s="162"/>
      <c r="F365"/>
      <c r="G365"/>
    </row>
    <row r="366" spans="2:7">
      <c r="B366" s="150"/>
      <c r="C366" s="163"/>
      <c r="D366" s="162"/>
      <c r="E366" s="162"/>
      <c r="F366"/>
      <c r="G366"/>
    </row>
    <row r="367" spans="2:7">
      <c r="B367" s="150"/>
      <c r="C367" s="163"/>
      <c r="D367" s="162"/>
      <c r="E367" s="162"/>
      <c r="F367"/>
      <c r="G367"/>
    </row>
    <row r="368" spans="2:7">
      <c r="B368" s="150"/>
      <c r="C368" s="163"/>
      <c r="D368" s="162"/>
      <c r="E368" s="162"/>
      <c r="F368"/>
      <c r="G368"/>
    </row>
    <row r="369" spans="2:7">
      <c r="B369" s="150"/>
      <c r="C369" s="163"/>
      <c r="D369" s="162"/>
      <c r="E369" s="162"/>
      <c r="F369"/>
      <c r="G369"/>
    </row>
    <row r="370" spans="2:7">
      <c r="B370" s="150"/>
      <c r="C370" s="163"/>
      <c r="D370" s="162"/>
      <c r="E370" s="162"/>
      <c r="F370"/>
      <c r="G370"/>
    </row>
    <row r="371" spans="2:7">
      <c r="B371" s="150"/>
      <c r="C371" s="163"/>
      <c r="D371" s="162"/>
      <c r="E371" s="162"/>
      <c r="F371"/>
      <c r="G371"/>
    </row>
    <row r="372" spans="2:7">
      <c r="B372" s="150"/>
      <c r="C372" s="163"/>
      <c r="D372" s="162"/>
      <c r="E372" s="162"/>
      <c r="F372"/>
      <c r="G372"/>
    </row>
    <row r="373" spans="2:7">
      <c r="B373" s="150"/>
      <c r="C373" s="163"/>
      <c r="D373" s="162"/>
      <c r="E373" s="162"/>
      <c r="F373"/>
      <c r="G373"/>
    </row>
    <row r="374" spans="2:7">
      <c r="B374" s="150"/>
      <c r="C374" s="163"/>
      <c r="D374" s="162"/>
      <c r="E374" s="162"/>
      <c r="F374"/>
      <c r="G374"/>
    </row>
    <row r="375" spans="2:7">
      <c r="B375" s="150"/>
      <c r="C375" s="163"/>
      <c r="D375" s="162"/>
      <c r="E375" s="162"/>
      <c r="F375"/>
      <c r="G375"/>
    </row>
    <row r="376" spans="2:7">
      <c r="B376" s="150"/>
      <c r="C376" s="163"/>
      <c r="D376" s="162"/>
      <c r="E376" s="162"/>
      <c r="F376"/>
      <c r="G376"/>
    </row>
    <row r="377" spans="2:7">
      <c r="B377" s="150"/>
      <c r="C377" s="163"/>
      <c r="D377" s="162"/>
      <c r="E377" s="162"/>
      <c r="F377"/>
      <c r="G377"/>
    </row>
    <row r="378" spans="2:7">
      <c r="B378" s="150"/>
      <c r="C378" s="163"/>
      <c r="D378" s="162"/>
      <c r="E378" s="162"/>
      <c r="F378"/>
      <c r="G378"/>
    </row>
    <row r="379" spans="2:7">
      <c r="B379" s="150"/>
      <c r="C379" s="163"/>
      <c r="D379" s="162"/>
      <c r="E379" s="162"/>
      <c r="F379"/>
      <c r="G379"/>
    </row>
    <row r="380" spans="2:7">
      <c r="B380" s="150"/>
      <c r="C380" s="163"/>
      <c r="D380" s="162"/>
      <c r="E380" s="162"/>
      <c r="F380"/>
      <c r="G380"/>
    </row>
    <row r="381" spans="2:7">
      <c r="B381" s="150"/>
      <c r="C381" s="163"/>
      <c r="D381" s="162"/>
      <c r="E381" s="162"/>
      <c r="F381"/>
      <c r="G381"/>
    </row>
    <row r="382" spans="2:7">
      <c r="B382" s="150"/>
      <c r="C382" s="163"/>
      <c r="D382" s="162"/>
      <c r="E382" s="162"/>
      <c r="F382"/>
      <c r="G382"/>
    </row>
    <row r="383" spans="2:7">
      <c r="B383" s="150"/>
      <c r="C383" s="163"/>
      <c r="D383" s="162"/>
      <c r="E383" s="162"/>
      <c r="F383"/>
      <c r="G383"/>
    </row>
    <row r="384" spans="2:7">
      <c r="B384" s="150"/>
      <c r="C384" s="163"/>
      <c r="D384" s="162"/>
      <c r="E384" s="162"/>
      <c r="F384"/>
      <c r="G384"/>
    </row>
    <row r="385" spans="2:7">
      <c r="B385" s="150"/>
      <c r="C385" s="163"/>
      <c r="D385" s="162"/>
      <c r="E385" s="162"/>
      <c r="F385"/>
      <c r="G385"/>
    </row>
    <row r="386" spans="2:7">
      <c r="B386" s="150"/>
      <c r="C386" s="163"/>
      <c r="D386" s="162"/>
      <c r="E386" s="162"/>
      <c r="F386"/>
      <c r="G386"/>
    </row>
    <row r="387" spans="2:7">
      <c r="B387" s="150"/>
      <c r="C387" s="163"/>
      <c r="D387" s="162"/>
      <c r="E387" s="162"/>
      <c r="F387"/>
      <c r="G387"/>
    </row>
    <row r="388" spans="2:7">
      <c r="B388" s="150"/>
      <c r="C388" s="163"/>
      <c r="D388" s="162"/>
      <c r="E388" s="162"/>
      <c r="F388"/>
      <c r="G388"/>
    </row>
    <row r="389" spans="2:7">
      <c r="B389" s="150"/>
      <c r="C389" s="163"/>
      <c r="D389" s="162"/>
      <c r="E389" s="162"/>
      <c r="F389"/>
      <c r="G389"/>
    </row>
    <row r="390" spans="2:7">
      <c r="B390" s="150"/>
      <c r="C390" s="163"/>
      <c r="D390" s="162"/>
      <c r="E390" s="162"/>
      <c r="F390"/>
      <c r="G390"/>
    </row>
    <row r="391" spans="2:7">
      <c r="B391" s="150"/>
      <c r="C391" s="163"/>
      <c r="D391" s="162"/>
      <c r="E391" s="162"/>
      <c r="F391"/>
      <c r="G391"/>
    </row>
    <row r="392" spans="2:7">
      <c r="B392" s="150"/>
      <c r="C392" s="163"/>
      <c r="D392" s="162"/>
      <c r="E392" s="162"/>
      <c r="F392"/>
      <c r="G392"/>
    </row>
    <row r="393" spans="2:7">
      <c r="B393" s="150"/>
      <c r="C393" s="163"/>
      <c r="D393" s="162"/>
      <c r="E393" s="162"/>
      <c r="F393"/>
      <c r="G393"/>
    </row>
    <row r="394" spans="2:7">
      <c r="B394" s="150"/>
      <c r="C394" s="163"/>
      <c r="D394" s="162"/>
      <c r="E394" s="162"/>
      <c r="F394"/>
      <c r="G394"/>
    </row>
    <row r="395" spans="2:7">
      <c r="B395" s="150"/>
      <c r="C395" s="163"/>
      <c r="D395" s="162"/>
      <c r="E395" s="162"/>
      <c r="F395"/>
      <c r="G395"/>
    </row>
    <row r="396" spans="2:7">
      <c r="B396" s="150"/>
      <c r="C396" s="163"/>
      <c r="D396" s="162"/>
      <c r="E396" s="162"/>
      <c r="F396"/>
      <c r="G396"/>
    </row>
    <row r="397" spans="2:7">
      <c r="B397" s="150"/>
      <c r="C397" s="163"/>
      <c r="D397" s="162"/>
      <c r="E397" s="162"/>
      <c r="F397"/>
      <c r="G397"/>
    </row>
    <row r="398" spans="2:7">
      <c r="B398" s="150"/>
      <c r="C398" s="163"/>
      <c r="D398" s="162"/>
      <c r="E398" s="162"/>
      <c r="F398"/>
      <c r="G398"/>
    </row>
    <row r="399" spans="2:7">
      <c r="B399" s="150"/>
      <c r="C399" s="163"/>
      <c r="D399" s="162"/>
      <c r="E399" s="162"/>
      <c r="F399"/>
      <c r="G399"/>
    </row>
    <row r="400" spans="2:7">
      <c r="B400" s="150"/>
      <c r="C400" s="163"/>
      <c r="D400" s="162"/>
      <c r="E400" s="162"/>
      <c r="F400"/>
      <c r="G400"/>
    </row>
    <row r="401" spans="2:7">
      <c r="B401" s="150"/>
      <c r="C401" s="163"/>
      <c r="D401" s="162"/>
      <c r="E401" s="162"/>
      <c r="F401"/>
      <c r="G401"/>
    </row>
    <row r="402" spans="2:7">
      <c r="B402" s="150"/>
      <c r="C402" s="163"/>
      <c r="D402" s="162"/>
      <c r="E402" s="162"/>
      <c r="F402"/>
      <c r="G402"/>
    </row>
    <row r="403" spans="2:7">
      <c r="B403" s="150"/>
      <c r="C403" s="163"/>
      <c r="D403" s="162"/>
      <c r="E403" s="162"/>
      <c r="F403"/>
      <c r="G403"/>
    </row>
    <row r="404" spans="2:7">
      <c r="B404" s="150"/>
      <c r="C404" s="163"/>
      <c r="D404" s="162"/>
      <c r="E404" s="162"/>
      <c r="F404"/>
      <c r="G404"/>
    </row>
    <row r="405" spans="2:7">
      <c r="B405" s="150"/>
      <c r="C405" s="163"/>
      <c r="D405" s="162"/>
      <c r="E405" s="162"/>
      <c r="F405"/>
      <c r="G405"/>
    </row>
    <row r="406" spans="2:7">
      <c r="B406" s="150"/>
      <c r="C406" s="163"/>
      <c r="D406" s="162"/>
      <c r="E406" s="162"/>
      <c r="F406"/>
      <c r="G406"/>
    </row>
    <row r="407" spans="2:7">
      <c r="B407" s="150"/>
      <c r="C407" s="163"/>
      <c r="D407" s="162"/>
      <c r="E407" s="162"/>
      <c r="F407"/>
      <c r="G407"/>
    </row>
    <row r="408" spans="2:7">
      <c r="B408" s="150"/>
      <c r="C408" s="163"/>
      <c r="D408" s="162"/>
      <c r="E408" s="162"/>
      <c r="F408"/>
      <c r="G408"/>
    </row>
    <row r="409" spans="2:7">
      <c r="B409" s="150"/>
      <c r="C409" s="163"/>
      <c r="D409" s="162"/>
      <c r="E409" s="162"/>
      <c r="F409"/>
      <c r="G409"/>
    </row>
    <row r="410" spans="2:7">
      <c r="B410" s="150"/>
      <c r="C410" s="163"/>
      <c r="D410" s="162"/>
      <c r="E410" s="162"/>
      <c r="F410"/>
      <c r="G410"/>
    </row>
    <row r="411" spans="2:7">
      <c r="B411" s="150"/>
      <c r="C411" s="163"/>
      <c r="D411" s="162"/>
      <c r="E411" s="162"/>
      <c r="F411"/>
      <c r="G411"/>
    </row>
    <row r="412" spans="2:7">
      <c r="B412" s="150"/>
      <c r="C412" s="163"/>
      <c r="D412" s="162"/>
      <c r="E412" s="162"/>
      <c r="F412"/>
      <c r="G412"/>
    </row>
    <row r="413" spans="2:7">
      <c r="B413" s="150"/>
      <c r="C413" s="163"/>
      <c r="D413" s="162"/>
      <c r="E413" s="162"/>
      <c r="F413"/>
      <c r="G413"/>
    </row>
    <row r="414" spans="2:7">
      <c r="B414" s="150"/>
      <c r="C414" s="163"/>
      <c r="D414" s="162"/>
      <c r="E414" s="162"/>
      <c r="F414"/>
      <c r="G414"/>
    </row>
    <row r="415" spans="2:7">
      <c r="B415" s="150"/>
      <c r="C415" s="163"/>
      <c r="D415" s="162"/>
      <c r="E415" s="162"/>
      <c r="F415"/>
      <c r="G415"/>
    </row>
    <row r="416" spans="2:7">
      <c r="B416" s="150"/>
      <c r="C416" s="163"/>
      <c r="D416" s="162"/>
      <c r="E416" s="162"/>
      <c r="F416"/>
      <c r="G416"/>
    </row>
    <row r="417" spans="2:7">
      <c r="B417" s="150"/>
      <c r="C417" s="163"/>
      <c r="D417" s="162"/>
      <c r="E417" s="162"/>
      <c r="F417"/>
      <c r="G417"/>
    </row>
    <row r="418" spans="2:7">
      <c r="B418" s="150"/>
      <c r="C418" s="163"/>
      <c r="D418" s="162"/>
      <c r="E418" s="162"/>
      <c r="F418"/>
      <c r="G418"/>
    </row>
    <row r="419" spans="2:7">
      <c r="B419" s="150"/>
      <c r="C419" s="163"/>
      <c r="D419" s="162"/>
      <c r="E419" s="162"/>
      <c r="F419"/>
      <c r="G419"/>
    </row>
    <row r="420" spans="2:7">
      <c r="B420" s="150"/>
      <c r="C420" s="163"/>
      <c r="D420" s="162"/>
      <c r="E420" s="162"/>
      <c r="F420"/>
      <c r="G420"/>
    </row>
    <row r="421" spans="2:7">
      <c r="B421" s="150"/>
      <c r="C421" s="163"/>
      <c r="D421" s="162"/>
      <c r="E421" s="162"/>
      <c r="F421"/>
      <c r="G421"/>
    </row>
    <row r="422" spans="2:7">
      <c r="B422" s="150"/>
      <c r="C422" s="163"/>
      <c r="D422" s="162"/>
      <c r="E422" s="162"/>
      <c r="F422"/>
      <c r="G422"/>
    </row>
    <row r="423" spans="2:7">
      <c r="B423" s="150"/>
      <c r="C423" s="163"/>
      <c r="D423" s="162"/>
      <c r="E423" s="162"/>
      <c r="F423"/>
      <c r="G423"/>
    </row>
    <row r="424" spans="2:7">
      <c r="B424" s="150"/>
      <c r="C424" s="163"/>
      <c r="D424" s="162"/>
      <c r="E424" s="162"/>
      <c r="F424"/>
      <c r="G424"/>
    </row>
    <row r="425" spans="2:7">
      <c r="B425" s="150"/>
      <c r="C425" s="163"/>
      <c r="D425" s="162"/>
      <c r="E425" s="162"/>
      <c r="F425"/>
      <c r="G425"/>
    </row>
    <row r="426" spans="2:7">
      <c r="B426" s="150"/>
      <c r="C426" s="163"/>
      <c r="D426" s="162"/>
      <c r="E426" s="162"/>
      <c r="F426"/>
      <c r="G426"/>
    </row>
    <row r="427" spans="2:7">
      <c r="B427" s="150"/>
      <c r="C427" s="163"/>
      <c r="D427" s="162"/>
      <c r="E427" s="162"/>
      <c r="F427"/>
      <c r="G427"/>
    </row>
    <row r="428" spans="2:7">
      <c r="B428" s="150"/>
      <c r="C428" s="163"/>
      <c r="D428" s="162"/>
      <c r="E428" s="162"/>
      <c r="F428"/>
      <c r="G428"/>
    </row>
    <row r="429" spans="2:7">
      <c r="B429" s="150"/>
      <c r="C429" s="163"/>
      <c r="D429" s="162"/>
      <c r="E429" s="162"/>
      <c r="F429"/>
      <c r="G429"/>
    </row>
    <row r="430" spans="2:7">
      <c r="B430" s="150"/>
      <c r="C430" s="163"/>
      <c r="D430" s="162"/>
      <c r="E430" s="162"/>
      <c r="F430"/>
      <c r="G430"/>
    </row>
    <row r="431" spans="2:7">
      <c r="B431" s="150"/>
      <c r="C431" s="163"/>
      <c r="D431" s="162"/>
      <c r="E431" s="162"/>
      <c r="F431"/>
      <c r="G431"/>
    </row>
    <row r="432" spans="2:7">
      <c r="B432" s="150"/>
      <c r="C432" s="163"/>
      <c r="D432" s="162"/>
      <c r="E432" s="162"/>
      <c r="F432"/>
      <c r="G432"/>
    </row>
    <row r="433" spans="2:7">
      <c r="B433" s="150"/>
      <c r="C433" s="163"/>
      <c r="D433" s="162"/>
      <c r="E433" s="162"/>
      <c r="F433"/>
      <c r="G433"/>
    </row>
    <row r="434" spans="2:7">
      <c r="B434" s="150"/>
      <c r="C434" s="163"/>
      <c r="D434" s="162"/>
      <c r="E434" s="162"/>
      <c r="F434"/>
      <c r="G434"/>
    </row>
    <row r="435" spans="2:7">
      <c r="B435" s="150"/>
      <c r="C435" s="163"/>
      <c r="D435" s="162"/>
      <c r="E435" s="162"/>
      <c r="F435"/>
      <c r="G435"/>
    </row>
    <row r="436" spans="2:7">
      <c r="B436" s="150"/>
      <c r="C436" s="163"/>
      <c r="D436" s="162"/>
      <c r="E436" s="162"/>
      <c r="F436"/>
      <c r="G436"/>
    </row>
    <row r="437" spans="2:7">
      <c r="B437" s="150"/>
      <c r="C437" s="163"/>
      <c r="D437" s="162"/>
      <c r="E437" s="162"/>
      <c r="F437"/>
      <c r="G437"/>
    </row>
    <row r="438" spans="2:7">
      <c r="B438" s="150"/>
      <c r="C438" s="163"/>
      <c r="D438" s="162"/>
      <c r="E438" s="162"/>
      <c r="F438"/>
      <c r="G438"/>
    </row>
    <row r="439" spans="2:7">
      <c r="B439" s="150"/>
      <c r="C439" s="163"/>
      <c r="D439" s="162"/>
      <c r="E439" s="162"/>
      <c r="F439"/>
      <c r="G439"/>
    </row>
    <row r="440" spans="2:7">
      <c r="B440" s="150"/>
      <c r="C440" s="163"/>
      <c r="D440" s="162"/>
      <c r="E440" s="162"/>
      <c r="F440"/>
      <c r="G440"/>
    </row>
    <row r="441" spans="2:7">
      <c r="B441" s="150"/>
      <c r="C441" s="163"/>
      <c r="D441" s="162"/>
      <c r="E441" s="162"/>
      <c r="F441"/>
      <c r="G441"/>
    </row>
    <row r="442" spans="2:7">
      <c r="B442" s="150"/>
      <c r="C442" s="163"/>
      <c r="D442" s="162"/>
      <c r="E442" s="162"/>
      <c r="F442"/>
      <c r="G442"/>
    </row>
    <row r="443" spans="2:7">
      <c r="B443" s="150"/>
      <c r="C443" s="163"/>
      <c r="D443" s="162"/>
      <c r="E443" s="162"/>
      <c r="F443"/>
      <c r="G443"/>
    </row>
    <row r="444" spans="2:7">
      <c r="B444" s="150"/>
      <c r="C444" s="163"/>
      <c r="D444" s="162"/>
      <c r="E444" s="162"/>
      <c r="F444"/>
      <c r="G444"/>
    </row>
    <row r="445" spans="2:7">
      <c r="B445" s="150"/>
      <c r="C445" s="163"/>
      <c r="D445" s="162"/>
      <c r="E445" s="162"/>
      <c r="F445"/>
      <c r="G445"/>
    </row>
    <row r="446" spans="2:7">
      <c r="B446" s="150"/>
      <c r="C446" s="163"/>
      <c r="D446" s="162"/>
      <c r="E446" s="162"/>
      <c r="F446"/>
      <c r="G446"/>
    </row>
    <row r="447" spans="2:7">
      <c r="B447" s="150"/>
      <c r="C447" s="163"/>
      <c r="D447" s="162"/>
      <c r="E447" s="162"/>
      <c r="F447"/>
      <c r="G447"/>
    </row>
    <row r="448" spans="2:7">
      <c r="B448" s="150"/>
      <c r="C448" s="163"/>
      <c r="D448" s="162"/>
      <c r="E448" s="162"/>
      <c r="F448"/>
      <c r="G448"/>
    </row>
    <row r="449" spans="2:7">
      <c r="B449" s="150"/>
      <c r="C449" s="163"/>
      <c r="D449" s="162"/>
      <c r="E449" s="162"/>
      <c r="F449"/>
      <c r="G449"/>
    </row>
    <row r="450" spans="2:7">
      <c r="B450" s="150"/>
      <c r="C450" s="163"/>
      <c r="D450" s="162"/>
      <c r="E450" s="162"/>
      <c r="F450"/>
      <c r="G450"/>
    </row>
    <row r="451" spans="2:7">
      <c r="B451" s="150"/>
      <c r="C451" s="163"/>
      <c r="D451" s="162"/>
      <c r="E451" s="162"/>
      <c r="F451"/>
      <c r="G451"/>
    </row>
    <row r="452" spans="2:7">
      <c r="B452" s="150"/>
      <c r="C452" s="163"/>
      <c r="D452" s="162"/>
      <c r="E452" s="162"/>
      <c r="F452"/>
      <c r="G452"/>
    </row>
    <row r="453" spans="2:7">
      <c r="B453" s="150"/>
      <c r="C453" s="163"/>
      <c r="D453" s="162"/>
      <c r="E453" s="162"/>
      <c r="F453"/>
      <c r="G453"/>
    </row>
    <row r="454" spans="2:7">
      <c r="B454" s="150"/>
      <c r="C454" s="163"/>
      <c r="D454" s="162"/>
      <c r="E454" s="162"/>
      <c r="F454"/>
      <c r="G454"/>
    </row>
    <row r="455" spans="2:7">
      <c r="B455" s="150"/>
      <c r="C455" s="163"/>
      <c r="D455" s="162"/>
      <c r="E455" s="162"/>
      <c r="F455"/>
      <c r="G455"/>
    </row>
    <row r="456" spans="2:7">
      <c r="B456" s="150"/>
      <c r="C456" s="163"/>
      <c r="D456" s="162"/>
      <c r="E456" s="162"/>
      <c r="F456"/>
      <c r="G456"/>
    </row>
    <row r="457" spans="2:7">
      <c r="B457" s="150"/>
      <c r="C457" s="163"/>
      <c r="D457" s="162"/>
      <c r="E457" s="162"/>
      <c r="F457"/>
      <c r="G457"/>
    </row>
    <row r="458" spans="2:7">
      <c r="B458" s="150"/>
      <c r="C458" s="163"/>
      <c r="D458" s="162"/>
      <c r="E458" s="162"/>
      <c r="F458"/>
      <c r="G458"/>
    </row>
    <row r="459" spans="2:7">
      <c r="B459" s="150"/>
      <c r="C459" s="163"/>
      <c r="D459" s="162"/>
      <c r="E459" s="162"/>
      <c r="F459"/>
      <c r="G459"/>
    </row>
    <row r="460" spans="2:7">
      <c r="B460" s="150"/>
      <c r="C460" s="163"/>
      <c r="D460" s="162"/>
      <c r="E460" s="162"/>
      <c r="F460"/>
      <c r="G460"/>
    </row>
  </sheetData>
  <sheetProtection algorithmName="SHA-512" hashValue="Z5LvFC7hPSDiQIdIrGJi2nFhfbcv36XXp0hryRNanLHT7EL3uWEVJ7ldqlGaGJWz//VDFPZTBXQGG6PUxS934w==" saltValue="ifeFfaBMhINzbCZNM/21mw==" spinCount="100000" sheet="1" objects="1" scenarios="1"/>
  <mergeCells count="11">
    <mergeCell ref="B21:F21"/>
    <mergeCell ref="B22:F22"/>
    <mergeCell ref="B28:F28"/>
    <mergeCell ref="B29:F29"/>
    <mergeCell ref="C68:D68"/>
    <mergeCell ref="B20:F20"/>
    <mergeCell ref="A14:G14"/>
    <mergeCell ref="B16:F16"/>
    <mergeCell ref="B17:F17"/>
    <mergeCell ref="B18:F18"/>
    <mergeCell ref="B19:F19"/>
  </mergeCells>
  <pageMargins left="0.7" right="0.7" top="0.75" bottom="0.75" header="0.3" footer="0.3"/>
  <pageSetup paperSize="9" scale="93" orientation="portrait" r:id="rId1"/>
  <colBreaks count="1" manualBreakCount="1">
    <brk id="7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BE5C3-58C0-4F4E-8196-214BA62D9746}">
  <dimension ref="A1:G93"/>
  <sheetViews>
    <sheetView zoomScaleNormal="100" zoomScalePageLayoutView="70" workbookViewId="0">
      <selection activeCell="E45" sqref="E45"/>
    </sheetView>
  </sheetViews>
  <sheetFormatPr defaultRowHeight="12.75"/>
  <cols>
    <col min="1" max="1" width="6.28515625" style="44" bestFit="1" customWidth="1"/>
    <col min="2" max="2" width="46.5703125" style="67" customWidth="1"/>
    <col min="3" max="4" width="5.7109375" style="67" customWidth="1"/>
    <col min="5" max="5" width="9.85546875" style="67" bestFit="1" customWidth="1"/>
    <col min="6" max="6" width="13" style="67" bestFit="1" customWidth="1"/>
    <col min="7" max="16384" width="9.140625" style="67"/>
  </cols>
  <sheetData>
    <row r="1" spans="1:7" s="31" customFormat="1" ht="14.25">
      <c r="A1" s="27"/>
      <c r="B1" s="28"/>
      <c r="C1" s="29"/>
      <c r="D1" s="29"/>
      <c r="E1" s="29"/>
      <c r="F1" s="29"/>
      <c r="G1" s="30"/>
    </row>
    <row r="2" spans="1:7" s="31" customFormat="1" ht="14.25">
      <c r="A2" s="32"/>
      <c r="B2" s="33"/>
      <c r="C2" s="29"/>
      <c r="D2" s="29"/>
      <c r="E2" s="34"/>
      <c r="F2" s="34"/>
      <c r="G2" s="30"/>
    </row>
    <row r="3" spans="1:7" s="31" customFormat="1" ht="14.25">
      <c r="A3" s="32"/>
      <c r="B3" s="35" t="s">
        <v>122</v>
      </c>
      <c r="C3" s="29"/>
      <c r="D3" s="29"/>
      <c r="E3" s="34"/>
      <c r="F3" s="34"/>
      <c r="G3" s="30"/>
    </row>
    <row r="4" spans="1:7" s="31" customFormat="1" ht="57">
      <c r="A4" s="36"/>
      <c r="B4" s="155" t="s">
        <v>270</v>
      </c>
      <c r="C4" s="155"/>
      <c r="D4" s="155"/>
      <c r="E4" s="155"/>
      <c r="F4" s="34"/>
      <c r="G4" s="30"/>
    </row>
    <row r="5" spans="1:7" s="31" customFormat="1" ht="30" customHeight="1">
      <c r="A5" s="36"/>
      <c r="B5" s="37"/>
      <c r="C5" s="29"/>
      <c r="D5" s="29"/>
      <c r="E5" s="34"/>
      <c r="F5" s="34"/>
      <c r="G5" s="30"/>
    </row>
    <row r="6" spans="1:7" s="31" customFormat="1" ht="14.25">
      <c r="A6" s="36"/>
      <c r="B6" s="37" t="s">
        <v>513</v>
      </c>
      <c r="C6" s="29"/>
      <c r="D6" s="29"/>
      <c r="E6" s="34"/>
      <c r="F6" s="34"/>
      <c r="G6" s="30"/>
    </row>
    <row r="7" spans="1:7" s="31" customFormat="1" ht="30" customHeight="1">
      <c r="A7" s="36"/>
      <c r="B7" s="37"/>
      <c r="C7" s="29"/>
      <c r="D7" s="29"/>
      <c r="E7" s="34"/>
      <c r="F7" s="34"/>
      <c r="G7" s="30"/>
    </row>
    <row r="8" spans="1:7" s="31" customFormat="1" ht="14.25">
      <c r="A8" s="36"/>
      <c r="B8" s="35" t="s">
        <v>123</v>
      </c>
      <c r="C8" s="29"/>
      <c r="D8" s="29"/>
      <c r="E8" s="34"/>
      <c r="F8" s="34"/>
      <c r="G8" s="30"/>
    </row>
    <row r="9" spans="1:7" s="31" customFormat="1" ht="15">
      <c r="A9" s="36"/>
      <c r="B9" s="38" t="s">
        <v>271</v>
      </c>
      <c r="C9" s="29"/>
      <c r="D9" s="29"/>
      <c r="E9" s="34"/>
      <c r="F9" s="34"/>
      <c r="G9" s="30"/>
    </row>
    <row r="10" spans="1:7" s="31" customFormat="1" ht="30" customHeight="1">
      <c r="A10" s="36"/>
      <c r="B10" s="37"/>
      <c r="C10" s="29"/>
      <c r="D10" s="29"/>
      <c r="E10" s="34"/>
      <c r="F10" s="34"/>
      <c r="G10" s="30"/>
    </row>
    <row r="11" spans="1:7" s="31" customFormat="1" ht="14.25">
      <c r="A11" s="36"/>
      <c r="B11" s="35" t="s">
        <v>124</v>
      </c>
      <c r="C11" s="29"/>
      <c r="D11" s="29"/>
      <c r="E11" s="34"/>
      <c r="F11" s="34"/>
      <c r="G11" s="30"/>
    </row>
    <row r="12" spans="1:7" s="31" customFormat="1" ht="15">
      <c r="A12" s="36"/>
      <c r="B12" s="38" t="s">
        <v>512</v>
      </c>
      <c r="C12" s="29"/>
      <c r="D12" s="29"/>
      <c r="E12" s="34"/>
      <c r="F12" s="34"/>
      <c r="G12" s="30"/>
    </row>
    <row r="13" spans="1:7" s="31" customFormat="1" ht="15">
      <c r="A13" s="36"/>
      <c r="B13" s="38" t="s">
        <v>514</v>
      </c>
      <c r="C13" s="29"/>
      <c r="D13" s="29"/>
      <c r="E13" s="34"/>
      <c r="F13" s="34"/>
      <c r="G13" s="30"/>
    </row>
    <row r="14" spans="1:7" s="31" customFormat="1" ht="15">
      <c r="A14" s="36"/>
      <c r="B14" s="38"/>
      <c r="C14" s="29"/>
      <c r="D14" s="29"/>
      <c r="E14" s="34"/>
      <c r="F14" s="34"/>
      <c r="G14" s="30"/>
    </row>
    <row r="15" spans="1:7" s="31" customFormat="1" ht="15">
      <c r="A15" s="36"/>
      <c r="B15" s="38"/>
      <c r="C15" s="29"/>
      <c r="D15" s="29"/>
      <c r="E15" s="34"/>
      <c r="F15" s="34"/>
      <c r="G15" s="30"/>
    </row>
    <row r="16" spans="1:7" s="31" customFormat="1" ht="15.75">
      <c r="A16" s="39"/>
      <c r="B16" s="40" t="s">
        <v>125</v>
      </c>
      <c r="C16" s="41"/>
      <c r="D16" s="42"/>
      <c r="E16" s="43" t="str">
        <f>IF(AND(ISNUMBER(#REF!),ISNUMBER(#REF!)),ROUND((#REF!*#REF!/(1-#REF!)+#REF!*#REF!*#REF!)*#REF!*#REF!*#REF!,0)," ")</f>
        <v xml:space="preserve"> </v>
      </c>
      <c r="F16" s="43" t="str">
        <f>IF(AND(ISNUMBER(C16),ISNUMBER(E16)),C16*E16," ")</f>
        <v xml:space="preserve"> </v>
      </c>
      <c r="G16" s="30"/>
    </row>
    <row r="17" spans="1:7" s="31" customFormat="1" ht="15.75">
      <c r="A17" s="44"/>
      <c r="B17" s="45"/>
      <c r="C17" s="67"/>
      <c r="D17" s="46"/>
      <c r="E17" s="47"/>
      <c r="F17" s="47"/>
      <c r="G17" s="30"/>
    </row>
    <row r="18" spans="1:7" s="31" customFormat="1">
      <c r="A18" s="52" t="s">
        <v>115</v>
      </c>
      <c r="B18" s="49" t="s">
        <v>126</v>
      </c>
      <c r="C18" s="67"/>
      <c r="D18" s="46"/>
      <c r="E18" s="47"/>
      <c r="F18" s="51">
        <f>F48</f>
        <v>0</v>
      </c>
      <c r="G18" s="30"/>
    </row>
    <row r="19" spans="1:7" s="31" customFormat="1">
      <c r="A19" s="52" t="s">
        <v>116</v>
      </c>
      <c r="B19" s="94" t="s">
        <v>272</v>
      </c>
      <c r="C19" s="67"/>
      <c r="D19" s="46"/>
      <c r="E19" s="47"/>
      <c r="F19" s="51">
        <f>F62</f>
        <v>0</v>
      </c>
      <c r="G19" s="30"/>
    </row>
    <row r="20" spans="1:7" s="41" customFormat="1">
      <c r="A20" s="52" t="s">
        <v>117</v>
      </c>
      <c r="B20" s="49" t="s">
        <v>142</v>
      </c>
      <c r="C20" s="49"/>
      <c r="D20" s="50"/>
      <c r="E20" s="51" t="str">
        <f>IF(AND(ISNUMBER(#REF!),ISNUMBER(#REF!)),ROUND((#REF!*#REF!/(1-#REF!)+#REF!*#REF!*#REF!)*#REF!*#REF!*#REF!,0)," ")</f>
        <v xml:space="preserve"> </v>
      </c>
      <c r="F20" s="51">
        <f>F70</f>
        <v>0</v>
      </c>
    </row>
    <row r="21" spans="1:7" s="41" customFormat="1">
      <c r="A21" s="52" t="s">
        <v>118</v>
      </c>
      <c r="B21" s="49" t="s">
        <v>127</v>
      </c>
      <c r="C21" s="49"/>
      <c r="D21" s="50"/>
      <c r="E21" s="51"/>
      <c r="F21" s="51">
        <f>+F83</f>
        <v>0</v>
      </c>
    </row>
    <row r="22" spans="1:7" s="41" customFormat="1">
      <c r="A22" s="52" t="s">
        <v>119</v>
      </c>
      <c r="B22" s="49" t="s">
        <v>128</v>
      </c>
      <c r="C22" s="53">
        <v>0.05</v>
      </c>
      <c r="D22" s="54" t="s">
        <v>273</v>
      </c>
      <c r="E22" s="50"/>
      <c r="F22" s="51">
        <f>C22*SUM(F18:F20)</f>
        <v>0</v>
      </c>
    </row>
    <row r="23" spans="1:7" s="41" customFormat="1">
      <c r="A23" s="48"/>
      <c r="B23" s="49"/>
      <c r="C23" s="49"/>
      <c r="D23" s="50"/>
      <c r="E23" s="51"/>
      <c r="F23" s="51"/>
    </row>
    <row r="24" spans="1:7" s="41" customFormat="1" ht="18">
      <c r="A24" s="55"/>
      <c r="B24" s="56" t="s">
        <v>129</v>
      </c>
      <c r="C24" s="90"/>
      <c r="D24" s="57"/>
      <c r="E24" s="55"/>
      <c r="F24" s="58">
        <f>SUM(F18:F23)</f>
        <v>0</v>
      </c>
    </row>
    <row r="25" spans="1:7" s="41" customFormat="1">
      <c r="A25" s="59"/>
      <c r="B25" s="60"/>
      <c r="C25" s="91"/>
      <c r="D25" s="61"/>
      <c r="E25" s="59"/>
      <c r="F25" s="62"/>
    </row>
    <row r="26" spans="1:7" s="41" customFormat="1" ht="14.25">
      <c r="A26" s="63"/>
      <c r="B26" s="64" t="s">
        <v>130</v>
      </c>
      <c r="C26" s="92"/>
      <c r="D26" s="65"/>
      <c r="E26" s="63"/>
      <c r="F26" s="65">
        <f>F24*0.22</f>
        <v>0</v>
      </c>
    </row>
    <row r="27" spans="1:7" s="41" customFormat="1">
      <c r="A27" s="59"/>
      <c r="B27" s="60"/>
      <c r="C27" s="91"/>
      <c r="D27" s="62"/>
      <c r="E27" s="59"/>
      <c r="F27" s="62"/>
    </row>
    <row r="28" spans="1:7" s="41" customFormat="1" ht="18">
      <c r="A28" s="55"/>
      <c r="B28" s="56" t="s">
        <v>131</v>
      </c>
      <c r="C28" s="90"/>
      <c r="D28" s="66"/>
      <c r="E28" s="55"/>
      <c r="F28" s="58">
        <f>F24+F26</f>
        <v>0</v>
      </c>
    </row>
    <row r="29" spans="1:7" s="41" customFormat="1" ht="18">
      <c r="A29" s="55"/>
      <c r="B29" s="56"/>
      <c r="C29" s="90"/>
      <c r="D29" s="66"/>
      <c r="E29" s="55"/>
      <c r="F29" s="58"/>
    </row>
    <row r="30" spans="1:7">
      <c r="A30" s="48"/>
      <c r="B30" s="49"/>
      <c r="C30" s="49"/>
      <c r="D30" s="50"/>
      <c r="E30" s="51"/>
      <c r="F30" s="51"/>
    </row>
    <row r="31" spans="1:7">
      <c r="A31" s="48"/>
      <c r="B31" s="49"/>
      <c r="C31" s="49"/>
      <c r="D31" s="50"/>
      <c r="E31" s="51"/>
      <c r="F31" s="51"/>
    </row>
    <row r="32" spans="1:7" s="41" customFormat="1">
      <c r="A32" s="39"/>
      <c r="B32" s="41" t="s">
        <v>132</v>
      </c>
      <c r="D32" s="42"/>
      <c r="E32" s="43"/>
      <c r="F32" s="43"/>
    </row>
    <row r="33" spans="1:7" s="41" customFormat="1" ht="38.25">
      <c r="A33" s="48"/>
      <c r="B33" s="68" t="s">
        <v>133</v>
      </c>
      <c r="C33" s="49"/>
      <c r="D33" s="50"/>
      <c r="E33" s="51"/>
      <c r="F33" s="51"/>
    </row>
    <row r="34" spans="1:7" s="31" customFormat="1">
      <c r="A34" s="69" t="s">
        <v>134</v>
      </c>
      <c r="B34" s="69" t="s">
        <v>135</v>
      </c>
      <c r="C34" s="69" t="s">
        <v>136</v>
      </c>
      <c r="D34" s="69" t="s">
        <v>137</v>
      </c>
      <c r="E34" s="70" t="s">
        <v>138</v>
      </c>
      <c r="F34" s="70" t="s">
        <v>139</v>
      </c>
      <c r="G34" s="30"/>
    </row>
    <row r="35" spans="1:7" s="31" customFormat="1">
      <c r="A35" s="44"/>
      <c r="B35" s="67"/>
      <c r="C35" s="67"/>
      <c r="D35" s="46"/>
      <c r="E35" s="71" t="str">
        <f>IF(AND(ISNUMBER(#REF!),ISNUMBER(#REF!)),ROUND((#REF!*#REF!+#REF!*#REF!*#REF!)*(1+#REF!)*#REF!*#REF!*#REF!,2)," ")</f>
        <v xml:space="preserve"> </v>
      </c>
      <c r="F35" s="71" t="str">
        <f>IF(AND(ISNUMBER(C35),ISNUMBER(E35)),C35*E35," ")</f>
        <v xml:space="preserve"> </v>
      </c>
      <c r="G35" s="30"/>
    </row>
    <row r="36" spans="1:7" s="31" customFormat="1">
      <c r="A36" s="52" t="s">
        <v>115</v>
      </c>
      <c r="B36" s="49" t="s">
        <v>126</v>
      </c>
      <c r="C36" s="41"/>
      <c r="D36" s="41"/>
      <c r="E36" s="30" t="s">
        <v>140</v>
      </c>
      <c r="F36" s="76"/>
      <c r="G36" s="30"/>
    </row>
    <row r="37" spans="1:7" s="31" customFormat="1" ht="15">
      <c r="A37" s="77"/>
      <c r="B37" s="78"/>
      <c r="C37" s="79"/>
      <c r="D37" s="79"/>
      <c r="E37" s="71"/>
      <c r="F37" s="80"/>
      <c r="G37" s="30"/>
    </row>
    <row r="38" spans="1:7" s="31" customFormat="1" ht="15">
      <c r="A38" s="81">
        <v>1001</v>
      </c>
      <c r="B38" s="41" t="s">
        <v>274</v>
      </c>
      <c r="C38">
        <v>270</v>
      </c>
      <c r="D38" s="41" t="s">
        <v>121</v>
      </c>
      <c r="E38" s="289"/>
      <c r="F38" s="30" t="str">
        <f>IF(AND(ISNUMBER(C38),ISNUMBER(E38)),C38*E38," ")</f>
        <v xml:space="preserve"> </v>
      </c>
      <c r="G38" s="30"/>
    </row>
    <row r="39" spans="1:7" s="31" customFormat="1" ht="25.5">
      <c r="A39" s="81">
        <v>1002</v>
      </c>
      <c r="B39" s="41" t="s">
        <v>275</v>
      </c>
      <c r="C39" s="88">
        <v>270</v>
      </c>
      <c r="D39" s="41" t="s">
        <v>121</v>
      </c>
      <c r="E39" s="289"/>
      <c r="F39" s="30" t="str">
        <f>IF(AND(ISNUMBER(C39),ISNUMBER(E39)),C39*E39," ")</f>
        <v xml:space="preserve"> </v>
      </c>
    </row>
    <row r="40" spans="1:7" s="31" customFormat="1" ht="25.5">
      <c r="A40" s="81">
        <v>1003</v>
      </c>
      <c r="B40" s="41" t="s">
        <v>276</v>
      </c>
      <c r="C40" s="88">
        <v>250</v>
      </c>
      <c r="D40" s="41" t="s">
        <v>121</v>
      </c>
      <c r="E40" s="289"/>
      <c r="F40" s="30" t="str">
        <f>IF(AND(ISNUMBER(C40),ISNUMBER(E40)),C40*E40," ")</f>
        <v xml:space="preserve"> </v>
      </c>
      <c r="G40" s="30"/>
    </row>
    <row r="41" spans="1:7" s="31" customFormat="1" ht="38.25">
      <c r="A41" s="81">
        <v>1004</v>
      </c>
      <c r="B41" s="41" t="s">
        <v>277</v>
      </c>
      <c r="C41" s="88">
        <v>230</v>
      </c>
      <c r="D41" s="41" t="s">
        <v>121</v>
      </c>
      <c r="E41" s="289"/>
      <c r="F41" s="30" t="str">
        <f t="shared" ref="F41:F43" si="0">IF(AND(ISNUMBER(C41),ISNUMBER(E41)),C41*E41," ")</f>
        <v xml:space="preserve"> </v>
      </c>
      <c r="G41" s="30"/>
    </row>
    <row r="42" spans="1:7" s="82" customFormat="1" ht="25.5" customHeight="1">
      <c r="A42" s="81">
        <v>1005</v>
      </c>
      <c r="B42" s="41" t="s">
        <v>278</v>
      </c>
      <c r="C42" s="93">
        <v>270</v>
      </c>
      <c r="D42" s="41" t="s">
        <v>121</v>
      </c>
      <c r="E42" s="289"/>
      <c r="F42" s="30" t="str">
        <f t="shared" si="0"/>
        <v xml:space="preserve"> </v>
      </c>
      <c r="G42" s="71"/>
    </row>
    <row r="43" spans="1:7" s="82" customFormat="1" ht="25.5" customHeight="1">
      <c r="A43" s="81">
        <v>1006</v>
      </c>
      <c r="B43" s="41" t="s">
        <v>143</v>
      </c>
      <c r="C43" s="93">
        <f>18</f>
        <v>18</v>
      </c>
      <c r="D43" s="41" t="s">
        <v>121</v>
      </c>
      <c r="E43" s="289"/>
      <c r="F43" s="30" t="str">
        <f t="shared" si="0"/>
        <v xml:space="preserve"> </v>
      </c>
      <c r="G43" s="71"/>
    </row>
    <row r="44" spans="1:7" ht="15">
      <c r="A44" s="81">
        <v>1007</v>
      </c>
      <c r="B44" s="41" t="s">
        <v>144</v>
      </c>
      <c r="C44">
        <v>240</v>
      </c>
      <c r="D44" s="41" t="s">
        <v>121</v>
      </c>
      <c r="E44" s="289"/>
      <c r="F44" s="30" t="str">
        <f>IF(AND(ISNUMBER(C44),ISNUMBER(E44)),C44*E44," ")</f>
        <v xml:space="preserve"> </v>
      </c>
    </row>
    <row r="45" spans="1:7" s="31" customFormat="1" ht="38.25">
      <c r="A45" s="81">
        <v>1008</v>
      </c>
      <c r="B45" s="41" t="s">
        <v>279</v>
      </c>
      <c r="C45" s="88">
        <v>1</v>
      </c>
      <c r="D45" s="41" t="s">
        <v>66</v>
      </c>
      <c r="E45" s="289"/>
      <c r="F45" s="30">
        <f t="shared" ref="F45:F46" si="1">(C45*E45)</f>
        <v>0</v>
      </c>
      <c r="G45" s="30"/>
    </row>
    <row r="46" spans="1:7" ht="51">
      <c r="A46" s="81">
        <v>1009</v>
      </c>
      <c r="B46" s="41" t="s">
        <v>280</v>
      </c>
      <c r="C46" s="88">
        <v>1</v>
      </c>
      <c r="D46" s="41" t="s">
        <v>16</v>
      </c>
      <c r="E46" s="289"/>
      <c r="F46" s="30">
        <f t="shared" si="1"/>
        <v>0</v>
      </c>
    </row>
    <row r="47" spans="1:7" ht="12" customHeight="1">
      <c r="A47" s="81"/>
      <c r="B47" s="41"/>
      <c r="C47" s="88"/>
      <c r="D47" s="41"/>
      <c r="E47" s="289"/>
      <c r="F47" s="30"/>
    </row>
    <row r="48" spans="1:7" s="31" customFormat="1">
      <c r="A48" s="44"/>
      <c r="B48" s="94" t="s">
        <v>126</v>
      </c>
      <c r="C48" s="95"/>
      <c r="D48" s="67"/>
      <c r="E48" s="290" t="s">
        <v>141</v>
      </c>
      <c r="F48" s="51">
        <f>SUM(F38:F46)</f>
        <v>0</v>
      </c>
      <c r="G48" s="30"/>
    </row>
    <row r="49" spans="1:7" s="31" customFormat="1">
      <c r="A49" s="44"/>
      <c r="B49" s="73"/>
      <c r="C49" s="96"/>
      <c r="D49" s="74"/>
      <c r="E49" s="293"/>
      <c r="F49" s="75"/>
      <c r="G49" s="30"/>
    </row>
    <row r="50" spans="1:7" s="31" customFormat="1">
      <c r="A50" s="52" t="s">
        <v>116</v>
      </c>
      <c r="B50" s="94" t="s">
        <v>272</v>
      </c>
      <c r="C50" s="88"/>
      <c r="D50" s="41"/>
      <c r="E50" s="290"/>
      <c r="F50" s="51"/>
    </row>
    <row r="51" spans="1:7" s="31" customFormat="1">
      <c r="A51" s="39"/>
      <c r="B51" s="41" t="s">
        <v>145</v>
      </c>
      <c r="C51" s="88"/>
      <c r="D51" s="41"/>
      <c r="E51" s="290"/>
      <c r="F51" s="51"/>
    </row>
    <row r="52" spans="1:7" s="31" customFormat="1">
      <c r="A52" s="39"/>
      <c r="B52" s="41" t="s">
        <v>281</v>
      </c>
      <c r="C52" s="88"/>
      <c r="D52" s="41"/>
      <c r="E52" s="290"/>
      <c r="F52" s="51"/>
    </row>
    <row r="53" spans="1:7" s="31" customFormat="1">
      <c r="A53" s="39"/>
      <c r="B53" s="41"/>
      <c r="C53" s="88"/>
      <c r="D53" s="41"/>
      <c r="E53" s="290"/>
      <c r="F53" s="51"/>
    </row>
    <row r="54" spans="1:7" s="31" customFormat="1">
      <c r="A54" s="81">
        <v>2001</v>
      </c>
      <c r="B54" s="41" t="s">
        <v>282</v>
      </c>
      <c r="C54" s="88">
        <v>8</v>
      </c>
      <c r="D54" s="41" t="s">
        <v>121</v>
      </c>
      <c r="E54" s="289"/>
      <c r="F54" s="30" t="str">
        <f t="shared" ref="F54:F57" si="2">IF(AND(ISNUMBER(C54),ISNUMBER(E54)),C54*E54," ")</f>
        <v xml:space="preserve"> </v>
      </c>
    </row>
    <row r="55" spans="1:7" s="31" customFormat="1" ht="51">
      <c r="A55" s="86">
        <v>2002</v>
      </c>
      <c r="B55" s="31" t="s">
        <v>283</v>
      </c>
      <c r="C55" s="88">
        <v>1</v>
      </c>
      <c r="D55" s="41" t="s">
        <v>66</v>
      </c>
      <c r="E55" s="289"/>
      <c r="F55" s="30" t="str">
        <f t="shared" si="2"/>
        <v xml:space="preserve"> </v>
      </c>
    </row>
    <row r="56" spans="1:7" s="31" customFormat="1" ht="38.25">
      <c r="A56" s="86">
        <v>2003</v>
      </c>
      <c r="B56" s="31" t="s">
        <v>284</v>
      </c>
      <c r="C56" s="88">
        <v>14</v>
      </c>
      <c r="D56" s="41" t="s">
        <v>121</v>
      </c>
      <c r="E56" s="289"/>
      <c r="F56" s="30" t="str">
        <f t="shared" si="2"/>
        <v xml:space="preserve"> </v>
      </c>
    </row>
    <row r="57" spans="1:7" s="31" customFormat="1" ht="51">
      <c r="A57" s="81">
        <v>2004</v>
      </c>
      <c r="B57" s="31" t="s">
        <v>285</v>
      </c>
      <c r="C57" s="88">
        <v>1</v>
      </c>
      <c r="D57" s="41" t="s">
        <v>66</v>
      </c>
      <c r="E57" s="289"/>
      <c r="F57" s="30" t="str">
        <f t="shared" si="2"/>
        <v xml:space="preserve"> </v>
      </c>
    </row>
    <row r="58" spans="1:7" s="31" customFormat="1" ht="25.5">
      <c r="A58" s="86">
        <v>2005</v>
      </c>
      <c r="B58" s="41" t="s">
        <v>286</v>
      </c>
      <c r="C58" s="88">
        <v>3</v>
      </c>
      <c r="D58" s="41" t="s">
        <v>16</v>
      </c>
      <c r="E58" s="289"/>
      <c r="F58" s="30">
        <f t="shared" ref="F58" si="3">(C58*E58)</f>
        <v>0</v>
      </c>
    </row>
    <row r="59" spans="1:7" s="31" customFormat="1" ht="38.25">
      <c r="A59" s="86">
        <v>2006</v>
      </c>
      <c r="B59" s="31" t="s">
        <v>287</v>
      </c>
      <c r="C59" s="88">
        <v>40</v>
      </c>
      <c r="D59" s="41" t="s">
        <v>121</v>
      </c>
      <c r="E59" s="289"/>
      <c r="F59" s="30" t="str">
        <f t="shared" ref="F59" si="4">IF(AND(ISNUMBER(C59),ISNUMBER(E59)),C59*E59," ")</f>
        <v xml:space="preserve"> </v>
      </c>
    </row>
    <row r="60" spans="1:7" s="31" customFormat="1">
      <c r="A60" s="81">
        <v>2007</v>
      </c>
      <c r="B60" s="41" t="s">
        <v>146</v>
      </c>
      <c r="C60" s="98">
        <v>0.05</v>
      </c>
      <c r="D60" s="41"/>
      <c r="E60" s="289"/>
      <c r="F60" s="30">
        <f>IF(AND(ISNUMBER(C60)),C60*SUM(F54:F58)," ")</f>
        <v>0</v>
      </c>
    </row>
    <row r="61" spans="1:7" s="31" customFormat="1">
      <c r="A61" s="39"/>
      <c r="B61" s="41"/>
      <c r="C61" s="88"/>
      <c r="D61" s="41"/>
      <c r="E61" s="290"/>
      <c r="F61" s="51"/>
    </row>
    <row r="62" spans="1:7" s="31" customFormat="1">
      <c r="A62" s="44"/>
      <c r="B62" s="94" t="s">
        <v>288</v>
      </c>
      <c r="C62" s="95"/>
      <c r="D62" s="67"/>
      <c r="E62" s="290" t="s">
        <v>141</v>
      </c>
      <c r="F62" s="51">
        <f>SUM(F54:F60)</f>
        <v>0</v>
      </c>
      <c r="G62" s="30"/>
    </row>
    <row r="63" spans="1:7" s="31" customFormat="1">
      <c r="A63" s="44"/>
      <c r="B63" s="42"/>
      <c r="C63" s="88"/>
      <c r="D63" s="41"/>
      <c r="E63" s="290"/>
      <c r="F63" s="51"/>
    </row>
    <row r="64" spans="1:7" s="82" customFormat="1">
      <c r="A64" s="52" t="s">
        <v>117</v>
      </c>
      <c r="B64" s="94" t="s">
        <v>142</v>
      </c>
      <c r="C64" s="88"/>
      <c r="D64" s="41"/>
      <c r="E64" s="294"/>
      <c r="F64" s="31"/>
      <c r="G64" s="71"/>
    </row>
    <row r="65" spans="1:7" s="82" customFormat="1">
      <c r="A65" s="39"/>
      <c r="B65" s="41" t="s">
        <v>145</v>
      </c>
      <c r="C65" s="88"/>
      <c r="D65" s="39"/>
      <c r="E65" s="295"/>
      <c r="F65" s="97"/>
      <c r="G65" s="71"/>
    </row>
    <row r="66" spans="1:7" s="31" customFormat="1">
      <c r="A66" s="39"/>
      <c r="B66" s="41"/>
      <c r="C66" s="88"/>
      <c r="D66" s="39"/>
      <c r="E66" s="295"/>
      <c r="F66" s="97"/>
      <c r="G66" s="30"/>
    </row>
    <row r="67" spans="1:7" s="31" customFormat="1" ht="25.5">
      <c r="A67" s="86">
        <v>3001</v>
      </c>
      <c r="B67" s="87" t="s">
        <v>289</v>
      </c>
      <c r="C67" s="88">
        <v>280</v>
      </c>
      <c r="D67" s="41" t="s">
        <v>121</v>
      </c>
      <c r="E67" s="289"/>
      <c r="F67" s="30" t="str">
        <f t="shared" ref="F67" si="5">IF(AND(ISNUMBER(C67),ISNUMBER(E67)),C67*E67," ")</f>
        <v xml:space="preserve"> </v>
      </c>
      <c r="G67" s="30"/>
    </row>
    <row r="68" spans="1:7">
      <c r="A68" s="86">
        <v>3002</v>
      </c>
      <c r="B68" s="41" t="s">
        <v>146</v>
      </c>
      <c r="C68" s="98">
        <v>0.05</v>
      </c>
      <c r="D68" s="41"/>
      <c r="E68" s="30"/>
      <c r="F68" s="30">
        <f>IF(AND(ISNUMBER(C68)),C68*SUM(F67:F67)," ")</f>
        <v>0</v>
      </c>
    </row>
    <row r="69" spans="1:7">
      <c r="A69" s="86"/>
      <c r="B69" s="41"/>
      <c r="C69" s="98"/>
      <c r="D69" s="41"/>
      <c r="E69" s="289"/>
      <c r="F69" s="30"/>
    </row>
    <row r="70" spans="1:7">
      <c r="A70" s="99"/>
      <c r="B70" s="94" t="s">
        <v>290</v>
      </c>
      <c r="C70" s="95"/>
      <c r="E70" s="290" t="s">
        <v>141</v>
      </c>
      <c r="F70" s="51">
        <f>SUM(F67:F69)</f>
        <v>0</v>
      </c>
    </row>
    <row r="71" spans="1:7">
      <c r="A71" s="81"/>
      <c r="B71" s="42"/>
      <c r="C71" s="88"/>
      <c r="D71" s="41"/>
      <c r="E71" s="290"/>
      <c r="F71" s="51"/>
    </row>
    <row r="72" spans="1:7">
      <c r="A72" s="99"/>
      <c r="C72" s="95"/>
      <c r="E72" s="290"/>
      <c r="F72" s="51"/>
    </row>
    <row r="73" spans="1:7">
      <c r="A73" s="105"/>
      <c r="C73" s="95"/>
      <c r="D73" s="46"/>
      <c r="E73" s="291"/>
      <c r="F73" s="71"/>
    </row>
    <row r="74" spans="1:7">
      <c r="A74" s="52" t="s">
        <v>118</v>
      </c>
      <c r="B74" s="49" t="s">
        <v>127</v>
      </c>
      <c r="D74" s="46"/>
      <c r="E74" s="291" t="str">
        <f>IF(AND(ISNUMBER(#REF!),ISNUMBER(#REF!)),ROUND((#REF!*#REF!+#REF!*#REF!*#REF!)*(1+#REF!)*#REF!*#REF!*#REF!,2)," ")</f>
        <v xml:space="preserve"> </v>
      </c>
      <c r="F74" s="71" t="str">
        <f>IF(AND(ISNUMBER(C74),ISNUMBER(E74)),C74*E74," ")</f>
        <v xml:space="preserve"> </v>
      </c>
    </row>
    <row r="75" spans="1:7">
      <c r="D75" s="46"/>
      <c r="E75" s="291" t="str">
        <f>IF(AND(ISNUMBER(#REF!),ISNUMBER(#REF!)),ROUND((#REF!*#REF!+#REF!*#REF!*#REF!)*(1+#REF!)*#REF!*#REF!*#REF!,2)," ")</f>
        <v xml:space="preserve"> </v>
      </c>
      <c r="F75" s="71" t="str">
        <f>IF(AND(ISNUMBER(C75),ISNUMBER(E75)),C75*E75," ")</f>
        <v xml:space="preserve"> </v>
      </c>
    </row>
    <row r="76" spans="1:7" ht="51">
      <c r="A76" s="81">
        <v>4001</v>
      </c>
      <c r="B76" s="31" t="s">
        <v>147</v>
      </c>
      <c r="C76" s="41">
        <v>1</v>
      </c>
      <c r="D76" s="42" t="s">
        <v>66</v>
      </c>
      <c r="E76" s="292"/>
      <c r="F76" s="30" t="str">
        <f>IF(AND(ISNUMBER(C76),ISNUMBER(E76)),C76*E76," ")</f>
        <v xml:space="preserve"> </v>
      </c>
    </row>
    <row r="77" spans="1:7" ht="25.5">
      <c r="A77" s="81">
        <v>4002</v>
      </c>
      <c r="B77" s="41" t="s">
        <v>291</v>
      </c>
      <c r="C77" s="41">
        <v>1</v>
      </c>
      <c r="D77" s="42" t="s">
        <v>66</v>
      </c>
      <c r="E77" s="292"/>
      <c r="F77" s="30" t="str">
        <f t="shared" ref="F77:F81" si="6">IF(AND(ISNUMBER(C77),ISNUMBER(E77)),C77*E77," ")</f>
        <v xml:space="preserve"> </v>
      </c>
    </row>
    <row r="78" spans="1:7">
      <c r="A78" s="81">
        <v>4003</v>
      </c>
      <c r="B78" s="41" t="s">
        <v>148</v>
      </c>
      <c r="C78" s="41">
        <v>1</v>
      </c>
      <c r="D78" s="42" t="s">
        <v>66</v>
      </c>
      <c r="E78" s="292"/>
      <c r="F78" s="30" t="str">
        <f t="shared" si="6"/>
        <v xml:space="preserve"> </v>
      </c>
    </row>
    <row r="79" spans="1:7" ht="25.5">
      <c r="A79" s="81">
        <v>4004</v>
      </c>
      <c r="B79" s="41" t="s">
        <v>149</v>
      </c>
      <c r="C79" s="41">
        <v>1</v>
      </c>
      <c r="D79" s="42" t="s">
        <v>66</v>
      </c>
      <c r="E79" s="292"/>
      <c r="F79" s="30" t="str">
        <f t="shared" si="6"/>
        <v xml:space="preserve"> </v>
      </c>
    </row>
    <row r="80" spans="1:7">
      <c r="A80" s="81">
        <v>4005</v>
      </c>
      <c r="B80" s="41" t="s">
        <v>150</v>
      </c>
      <c r="C80" s="41">
        <v>1</v>
      </c>
      <c r="D80" s="42" t="s">
        <v>66</v>
      </c>
      <c r="E80" s="292"/>
      <c r="F80" s="30" t="str">
        <f t="shared" si="6"/>
        <v xml:space="preserve"> </v>
      </c>
    </row>
    <row r="81" spans="1:6">
      <c r="A81" s="81">
        <v>4006</v>
      </c>
      <c r="B81" s="41" t="s">
        <v>151</v>
      </c>
      <c r="C81" s="41">
        <v>1</v>
      </c>
      <c r="D81" s="42" t="s">
        <v>66</v>
      </c>
      <c r="E81" s="292"/>
      <c r="F81" s="30" t="str">
        <f t="shared" si="6"/>
        <v xml:space="preserve"> </v>
      </c>
    </row>
    <row r="82" spans="1:6">
      <c r="D82" s="46"/>
      <c r="E82" s="47"/>
      <c r="F82" s="47"/>
    </row>
    <row r="83" spans="1:6">
      <c r="A83" s="100"/>
      <c r="B83" s="84"/>
      <c r="C83" s="41"/>
      <c r="D83" s="85"/>
      <c r="E83" s="89" t="s">
        <v>141</v>
      </c>
      <c r="F83" s="51">
        <f>SUM(F76:F82)</f>
        <v>0</v>
      </c>
    </row>
    <row r="84" spans="1:6" ht="18">
      <c r="A84" s="55"/>
      <c r="B84" s="56"/>
      <c r="C84" s="90"/>
      <c r="D84" s="57"/>
      <c r="E84" s="55"/>
      <c r="F84" s="58"/>
    </row>
    <row r="85" spans="1:6">
      <c r="A85" s="59"/>
      <c r="B85" s="60"/>
      <c r="C85" s="91"/>
      <c r="D85" s="61"/>
      <c r="E85" s="59"/>
      <c r="F85" s="62"/>
    </row>
    <row r="86" spans="1:6" ht="14.25">
      <c r="A86" s="63"/>
      <c r="B86" s="64"/>
      <c r="C86" s="92"/>
      <c r="D86" s="65"/>
      <c r="E86" s="63"/>
      <c r="F86" s="65"/>
    </row>
    <row r="87" spans="1:6">
      <c r="A87" s="59"/>
      <c r="B87" s="60"/>
      <c r="C87" s="91"/>
      <c r="D87" s="62"/>
      <c r="E87" s="59"/>
      <c r="F87" s="62"/>
    </row>
    <row r="88" spans="1:6" ht="18">
      <c r="A88" s="55"/>
      <c r="B88" s="56"/>
      <c r="C88" s="90"/>
      <c r="D88" s="66"/>
      <c r="E88" s="55"/>
      <c r="F88" s="58"/>
    </row>
    <row r="89" spans="1:6">
      <c r="A89" s="48"/>
      <c r="B89" s="49"/>
      <c r="C89" s="49"/>
      <c r="D89" s="50"/>
      <c r="E89" s="51"/>
      <c r="F89" s="51"/>
    </row>
    <row r="90" spans="1:6">
      <c r="A90" s="39"/>
      <c r="B90" s="41"/>
      <c r="C90" s="41"/>
      <c r="D90" s="42"/>
      <c r="E90" s="43"/>
      <c r="F90" s="43"/>
    </row>
    <row r="91" spans="1:6">
      <c r="A91" s="48"/>
      <c r="B91" s="68"/>
      <c r="C91" s="49"/>
      <c r="D91" s="50"/>
      <c r="E91" s="51"/>
      <c r="F91" s="51"/>
    </row>
    <row r="92" spans="1:6">
      <c r="A92" s="101"/>
      <c r="B92" s="84"/>
      <c r="C92" s="84"/>
      <c r="D92" s="85"/>
      <c r="E92" s="102"/>
      <c r="F92" s="102"/>
    </row>
    <row r="93" spans="1:6">
      <c r="A93" s="101"/>
      <c r="B93" s="84"/>
      <c r="C93" s="84"/>
      <c r="D93" s="85"/>
      <c r="E93" s="102"/>
      <c r="F93" s="102"/>
    </row>
  </sheetData>
  <sheetProtection algorithmName="SHA-512" hashValue="1MU/yxK+FkOReCQbKqOw3121QCS8ibsX5hGjywil5d7aJwCigsIKtK/BJ2JFXt2R1iT/y27RXZbrUi2cJ0ZZsw==" saltValue="R3nMl1fOmhnA/a7Bn/Y+gg==" spinCount="100000" sheet="1" objects="1" scenarios="1"/>
  <conditionalFormatting sqref="E40">
    <cfRule type="cellIs" dxfId="4" priority="3" stopIfTrue="1" operator="equal">
      <formula>F40</formula>
    </cfRule>
  </conditionalFormatting>
  <conditionalFormatting sqref="G45">
    <cfRule type="cellIs" dxfId="3" priority="2" stopIfTrue="1" operator="equal">
      <formula>#REF!</formula>
    </cfRule>
  </conditionalFormatting>
  <pageMargins left="0.7" right="0.7" top="0.75" bottom="0.75" header="0.3" footer="0.3"/>
  <pageSetup paperSize="9" scale="98" orientation="portrait" r:id="rId1"/>
  <rowBreaks count="1" manualBreakCount="1">
    <brk id="3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A89AD-76DB-4583-A422-A2A20E8DF049}">
  <dimension ref="A1:G119"/>
  <sheetViews>
    <sheetView zoomScaleNormal="100" zoomScalePageLayoutView="70" workbookViewId="0">
      <selection activeCell="E40" sqref="E40"/>
    </sheetView>
  </sheetViews>
  <sheetFormatPr defaultRowHeight="12.75"/>
  <cols>
    <col min="1" max="1" width="6.28515625" style="44" bestFit="1" customWidth="1"/>
    <col min="2" max="2" width="46.5703125" style="67" customWidth="1"/>
    <col min="3" max="4" width="5.7109375" style="67" customWidth="1"/>
    <col min="5" max="5" width="12.7109375" style="67" customWidth="1"/>
    <col min="6" max="6" width="13.28515625" style="67" bestFit="1" customWidth="1"/>
    <col min="7" max="16384" width="9.140625" style="67"/>
  </cols>
  <sheetData>
    <row r="1" spans="1:7" s="31" customFormat="1" ht="14.25">
      <c r="A1" s="27"/>
      <c r="B1" s="28"/>
      <c r="C1" s="29"/>
      <c r="D1" s="29"/>
      <c r="E1" s="29"/>
      <c r="F1" s="29"/>
      <c r="G1" s="30"/>
    </row>
    <row r="2" spans="1:7" s="31" customFormat="1" ht="14.25">
      <c r="A2" s="32"/>
      <c r="B2" s="33"/>
      <c r="C2" s="29"/>
      <c r="D2" s="29"/>
      <c r="E2" s="34"/>
      <c r="F2" s="34"/>
      <c r="G2" s="30"/>
    </row>
    <row r="3" spans="1:7" s="31" customFormat="1" ht="14.25">
      <c r="A3" s="32"/>
      <c r="B3" s="35" t="s">
        <v>122</v>
      </c>
      <c r="C3" s="29"/>
      <c r="D3" s="29"/>
      <c r="E3" s="34"/>
      <c r="F3" s="34"/>
      <c r="G3" s="30"/>
    </row>
    <row r="4" spans="1:7" s="31" customFormat="1" ht="41.25" customHeight="1">
      <c r="A4" s="36"/>
      <c r="B4" s="312" t="s">
        <v>503</v>
      </c>
      <c r="C4" s="312"/>
      <c r="D4" s="312"/>
      <c r="E4" s="312"/>
      <c r="F4" s="34"/>
      <c r="G4" s="30"/>
    </row>
    <row r="5" spans="1:7" s="31" customFormat="1" ht="30" customHeight="1">
      <c r="A5" s="36"/>
      <c r="B5" s="37"/>
      <c r="C5" s="29"/>
      <c r="D5" s="29"/>
      <c r="E5" s="34"/>
      <c r="F5" s="34"/>
      <c r="G5" s="30"/>
    </row>
    <row r="6" spans="1:7" s="31" customFormat="1" ht="14.25">
      <c r="A6" s="36"/>
      <c r="B6" s="37" t="s">
        <v>513</v>
      </c>
      <c r="C6" s="29"/>
      <c r="D6" s="29"/>
      <c r="E6" s="34"/>
      <c r="F6" s="34"/>
      <c r="G6" s="30"/>
    </row>
    <row r="7" spans="1:7" s="31" customFormat="1" ht="30" customHeight="1">
      <c r="A7" s="36"/>
      <c r="B7" s="37"/>
      <c r="C7" s="29"/>
      <c r="D7" s="29"/>
      <c r="E7" s="34"/>
      <c r="F7" s="34"/>
      <c r="G7" s="30"/>
    </row>
    <row r="8" spans="1:7" s="31" customFormat="1" ht="14.25">
      <c r="A8" s="36"/>
      <c r="B8" s="35" t="s">
        <v>123</v>
      </c>
      <c r="C8" s="29"/>
      <c r="D8" s="29"/>
      <c r="E8" s="34"/>
      <c r="F8" s="34"/>
      <c r="G8" s="30"/>
    </row>
    <row r="9" spans="1:7" s="31" customFormat="1" ht="15">
      <c r="A9" s="36"/>
      <c r="B9" s="38" t="s">
        <v>504</v>
      </c>
      <c r="C9" s="29"/>
      <c r="D9" s="29"/>
      <c r="E9" s="34"/>
      <c r="F9" s="34"/>
      <c r="G9" s="30"/>
    </row>
    <row r="10" spans="1:7" s="31" customFormat="1" ht="30" customHeight="1">
      <c r="A10" s="36"/>
      <c r="B10" s="37"/>
      <c r="C10" s="29"/>
      <c r="D10" s="29"/>
      <c r="E10" s="34"/>
      <c r="F10" s="34"/>
      <c r="G10" s="30"/>
    </row>
    <row r="11" spans="1:7" s="31" customFormat="1" ht="14.25">
      <c r="A11" s="36"/>
      <c r="B11" s="35" t="s">
        <v>124</v>
      </c>
      <c r="C11" s="29"/>
      <c r="D11" s="29"/>
      <c r="E11" s="34"/>
      <c r="F11" s="34"/>
      <c r="G11" s="30"/>
    </row>
    <row r="12" spans="1:7" s="31" customFormat="1" ht="15">
      <c r="A12" s="36"/>
      <c r="B12" s="38" t="s">
        <v>512</v>
      </c>
      <c r="C12" s="29"/>
      <c r="D12" s="29"/>
      <c r="E12" s="34"/>
      <c r="F12" s="34"/>
      <c r="G12" s="30"/>
    </row>
    <row r="13" spans="1:7" s="31" customFormat="1" ht="15">
      <c r="A13" s="36"/>
      <c r="B13" s="38" t="s">
        <v>514</v>
      </c>
      <c r="C13" s="29"/>
      <c r="D13" s="29"/>
      <c r="E13" s="34"/>
      <c r="F13" s="34"/>
      <c r="G13" s="30"/>
    </row>
    <row r="14" spans="1:7" s="31" customFormat="1" ht="15">
      <c r="A14" s="36"/>
      <c r="B14" s="38"/>
      <c r="C14" s="29"/>
      <c r="D14" s="29"/>
      <c r="E14" s="34"/>
      <c r="F14" s="34"/>
      <c r="G14" s="30"/>
    </row>
    <row r="15" spans="1:7" s="31" customFormat="1" ht="15">
      <c r="A15" s="36"/>
      <c r="B15" s="38"/>
      <c r="C15" s="29"/>
      <c r="D15" s="29"/>
      <c r="E15" s="34"/>
      <c r="F15" s="34"/>
      <c r="G15" s="30"/>
    </row>
    <row r="16" spans="1:7" s="31" customFormat="1" ht="15.75">
      <c r="A16" s="39"/>
      <c r="B16" s="40" t="s">
        <v>125</v>
      </c>
      <c r="C16" s="41"/>
      <c r="D16" s="42"/>
      <c r="E16" s="43" t="str">
        <f>IF(AND(ISNUMBER(#REF!),ISNUMBER(#REF!)),ROUND((#REF!*#REF!/(1-#REF!)+#REF!*#REF!*#REF!)*#REF!*#REF!*#REF!,0)," ")</f>
        <v xml:space="preserve"> </v>
      </c>
      <c r="F16" s="43" t="str">
        <f>IF(AND(ISNUMBER(C16),ISNUMBER(E16)),C16*E16," ")</f>
        <v xml:space="preserve"> </v>
      </c>
      <c r="G16" s="30"/>
    </row>
    <row r="17" spans="1:7" s="31" customFormat="1" ht="15.75">
      <c r="A17" s="44"/>
      <c r="B17" s="45"/>
      <c r="C17" s="67"/>
      <c r="D17" s="46"/>
      <c r="E17" s="47"/>
      <c r="F17" s="47"/>
      <c r="G17" s="30"/>
    </row>
    <row r="18" spans="1:7" s="41" customFormat="1">
      <c r="A18" s="48" t="s">
        <v>115</v>
      </c>
      <c r="B18" s="49" t="s">
        <v>126</v>
      </c>
      <c r="C18" s="49"/>
      <c r="D18" s="50"/>
      <c r="E18" s="51" t="str">
        <f>IF(AND(ISNUMBER(#REF!),ISNUMBER(#REF!)),ROUND((#REF!*#REF!/(1-#REF!)+#REF!*#REF!*#REF!)*#REF!*#REF!*#REF!,0)," ")</f>
        <v xml:space="preserve"> </v>
      </c>
      <c r="F18" s="51">
        <f>+F54</f>
        <v>0</v>
      </c>
    </row>
    <row r="19" spans="1:7" s="41" customFormat="1">
      <c r="A19" s="48" t="s">
        <v>116</v>
      </c>
      <c r="B19" s="49" t="s">
        <v>152</v>
      </c>
      <c r="C19" s="49"/>
      <c r="D19" s="50"/>
      <c r="E19" s="51" t="str">
        <f>IF(AND(ISNUMBER(#REF!),ISNUMBER(#REF!)),ROUND((#REF!*#REF!/(1-#REF!)+#REF!*#REF!*#REF!)*#REF!*#REF!*#REF!,0)," ")</f>
        <v xml:space="preserve"> </v>
      </c>
      <c r="F19" s="51">
        <f>+F65</f>
        <v>0</v>
      </c>
    </row>
    <row r="20" spans="1:7" s="41" customFormat="1">
      <c r="A20" s="48" t="s">
        <v>117</v>
      </c>
      <c r="B20" s="49" t="s">
        <v>153</v>
      </c>
      <c r="C20" s="49"/>
      <c r="D20" s="50"/>
      <c r="E20" s="51" t="str">
        <f>IF(AND(ISNUMBER(#REF!),ISNUMBER(#REF!)),ROUND((#REF!*#REF!/(1-#REF!)+#REF!*#REF!*#REF!)*#REF!*#REF!*#REF!,0)," ")</f>
        <v xml:space="preserve"> </v>
      </c>
      <c r="F20" s="51">
        <f>+F80</f>
        <v>0</v>
      </c>
    </row>
    <row r="21" spans="1:7" s="41" customFormat="1">
      <c r="A21" s="48" t="s">
        <v>118</v>
      </c>
      <c r="B21" s="104" t="s">
        <v>154</v>
      </c>
      <c r="C21" s="49"/>
      <c r="D21" s="50"/>
      <c r="E21" s="51"/>
      <c r="F21" s="51">
        <f>+F95</f>
        <v>0</v>
      </c>
    </row>
    <row r="22" spans="1:7" s="41" customFormat="1">
      <c r="A22" s="48" t="s">
        <v>119</v>
      </c>
      <c r="B22" s="49" t="s">
        <v>127</v>
      </c>
      <c r="C22" s="49"/>
      <c r="D22" s="50"/>
      <c r="E22" s="51"/>
      <c r="F22" s="51">
        <f>+F109</f>
        <v>0</v>
      </c>
    </row>
    <row r="23" spans="1:7" s="41" customFormat="1">
      <c r="A23" s="48" t="s">
        <v>120</v>
      </c>
      <c r="B23" s="49" t="s">
        <v>128</v>
      </c>
      <c r="C23" s="53">
        <v>0.1</v>
      </c>
      <c r="D23" s="54" t="s">
        <v>155</v>
      </c>
      <c r="E23" s="50"/>
      <c r="F23" s="51">
        <f>C23*SUM(F18:F21)</f>
        <v>0</v>
      </c>
    </row>
    <row r="24" spans="1:7" s="41" customFormat="1">
      <c r="A24" s="48"/>
      <c r="B24" s="49"/>
      <c r="C24" s="49"/>
      <c r="D24" s="50"/>
      <c r="E24" s="51"/>
      <c r="F24" s="51"/>
    </row>
    <row r="25" spans="1:7" s="41" customFormat="1" ht="18">
      <c r="A25" s="55"/>
      <c r="B25" s="56" t="s">
        <v>129</v>
      </c>
      <c r="C25" s="90"/>
      <c r="D25" s="57"/>
      <c r="E25" s="55"/>
      <c r="F25" s="58">
        <f>SUM(F18:F24)</f>
        <v>0</v>
      </c>
    </row>
    <row r="26" spans="1:7" s="41" customFormat="1">
      <c r="A26" s="59"/>
      <c r="B26" s="60"/>
      <c r="C26" s="91"/>
      <c r="D26" s="61"/>
      <c r="E26" s="59"/>
      <c r="F26" s="62"/>
    </row>
    <row r="27" spans="1:7" s="41" customFormat="1" ht="14.25">
      <c r="A27" s="63"/>
      <c r="B27" s="64" t="s">
        <v>130</v>
      </c>
      <c r="C27" s="92"/>
      <c r="D27" s="65"/>
      <c r="E27" s="63"/>
      <c r="F27" s="65">
        <f>F25*0.22</f>
        <v>0</v>
      </c>
    </row>
    <row r="28" spans="1:7" s="41" customFormat="1">
      <c r="A28" s="59"/>
      <c r="B28" s="60"/>
      <c r="C28" s="91"/>
      <c r="D28" s="62"/>
      <c r="E28" s="59"/>
      <c r="F28" s="62"/>
    </row>
    <row r="29" spans="1:7" s="41" customFormat="1" ht="18">
      <c r="A29" s="55"/>
      <c r="B29" s="56" t="s">
        <v>131</v>
      </c>
      <c r="C29" s="90"/>
      <c r="D29" s="66"/>
      <c r="E29" s="55"/>
      <c r="F29" s="58">
        <f>F25+F27</f>
        <v>0</v>
      </c>
    </row>
    <row r="30" spans="1:7" s="41" customFormat="1" ht="18">
      <c r="A30" s="55"/>
      <c r="B30" s="56"/>
      <c r="C30" s="90"/>
      <c r="D30" s="66"/>
      <c r="E30" s="55"/>
      <c r="F30" s="58"/>
    </row>
    <row r="31" spans="1:7">
      <c r="A31" s="48"/>
      <c r="B31" s="49"/>
      <c r="C31" s="49"/>
      <c r="D31" s="50"/>
      <c r="E31" s="51"/>
      <c r="F31" s="51"/>
    </row>
    <row r="32" spans="1:7">
      <c r="A32" s="48"/>
      <c r="B32" s="49"/>
      <c r="C32" s="49"/>
      <c r="D32" s="50"/>
      <c r="E32" s="51"/>
      <c r="F32" s="51"/>
    </row>
    <row r="33" spans="1:7" s="41" customFormat="1">
      <c r="A33" s="39"/>
      <c r="B33" s="41" t="s">
        <v>132</v>
      </c>
      <c r="D33" s="42"/>
      <c r="E33" s="43"/>
      <c r="F33" s="43"/>
    </row>
    <row r="34" spans="1:7" s="41" customFormat="1" ht="38.25">
      <c r="A34" s="48"/>
      <c r="B34" s="68" t="s">
        <v>133</v>
      </c>
      <c r="C34" s="49"/>
      <c r="D34" s="50"/>
      <c r="E34" s="51"/>
      <c r="F34" s="51"/>
    </row>
    <row r="35" spans="1:7" s="31" customFormat="1">
      <c r="A35" s="69" t="s">
        <v>134</v>
      </c>
      <c r="B35" s="69" t="s">
        <v>135</v>
      </c>
      <c r="C35" s="69" t="s">
        <v>136</v>
      </c>
      <c r="D35" s="69" t="s">
        <v>137</v>
      </c>
      <c r="E35" s="70" t="s">
        <v>138</v>
      </c>
      <c r="F35" s="70" t="s">
        <v>139</v>
      </c>
      <c r="G35" s="30"/>
    </row>
    <row r="36" spans="1:7" s="31" customFormat="1">
      <c r="A36" s="44"/>
      <c r="B36" s="67"/>
      <c r="C36" s="67"/>
      <c r="D36" s="46"/>
      <c r="E36" s="71" t="str">
        <f>IF(AND(ISNUMBER(#REF!),ISNUMBER(#REF!)),ROUND((#REF!*#REF!+#REF!*#REF!*#REF!)*(1+#REF!)*#REF!*#REF!*#REF!,2)," ")</f>
        <v xml:space="preserve"> </v>
      </c>
      <c r="F36" s="71" t="str">
        <f>IF(AND(ISNUMBER(C36),ISNUMBER(E36)),C36*E36," ")</f>
        <v xml:space="preserve"> </v>
      </c>
      <c r="G36" s="30"/>
    </row>
    <row r="37" spans="1:7" s="31" customFormat="1">
      <c r="A37" s="72"/>
      <c r="B37" s="73"/>
      <c r="C37" s="96"/>
      <c r="D37" s="74"/>
      <c r="E37" s="75"/>
      <c r="F37" s="75"/>
    </row>
    <row r="38" spans="1:7" s="31" customFormat="1">
      <c r="A38" s="52" t="s">
        <v>115</v>
      </c>
      <c r="B38" s="49" t="s">
        <v>126</v>
      </c>
      <c r="C38" s="41"/>
      <c r="D38" s="41"/>
      <c r="E38" s="30" t="s">
        <v>140</v>
      </c>
      <c r="F38" s="76"/>
      <c r="G38" s="30"/>
    </row>
    <row r="39" spans="1:7" s="31" customFormat="1" ht="15">
      <c r="A39" s="77"/>
      <c r="B39" s="78"/>
      <c r="C39" s="79"/>
      <c r="D39" s="79"/>
      <c r="E39" s="71"/>
      <c r="F39" s="80"/>
      <c r="G39" s="30"/>
    </row>
    <row r="40" spans="1:7" s="31" customFormat="1">
      <c r="A40" s="81">
        <v>1001</v>
      </c>
      <c r="B40" s="41" t="s">
        <v>156</v>
      </c>
      <c r="C40" s="88">
        <v>190</v>
      </c>
      <c r="D40" s="41" t="s">
        <v>121</v>
      </c>
      <c r="E40" s="289"/>
      <c r="F40" s="30">
        <f>(C40*E40)</f>
        <v>0</v>
      </c>
      <c r="G40" s="30"/>
    </row>
    <row r="41" spans="1:7" s="31" customFormat="1" ht="25.5">
      <c r="A41" s="81">
        <v>1002</v>
      </c>
      <c r="B41" s="41" t="s">
        <v>157</v>
      </c>
      <c r="C41" s="88">
        <v>190</v>
      </c>
      <c r="D41" s="41" t="s">
        <v>121</v>
      </c>
      <c r="E41" s="289"/>
      <c r="F41" s="30">
        <f t="shared" ref="F41:F52" si="0">(C41*E41)</f>
        <v>0</v>
      </c>
      <c r="G41" s="30"/>
    </row>
    <row r="42" spans="1:7" s="31" customFormat="1">
      <c r="A42" s="81">
        <v>1003</v>
      </c>
      <c r="B42" s="41" t="s">
        <v>292</v>
      </c>
      <c r="C42" s="88">
        <v>25</v>
      </c>
      <c r="D42" s="41" t="s">
        <v>121</v>
      </c>
      <c r="E42" s="289"/>
      <c r="F42" s="30">
        <f t="shared" si="0"/>
        <v>0</v>
      </c>
      <c r="G42" s="30"/>
    </row>
    <row r="43" spans="1:7" s="31" customFormat="1" ht="38.25">
      <c r="A43" s="81">
        <v>1004</v>
      </c>
      <c r="B43" s="41" t="s">
        <v>293</v>
      </c>
      <c r="C43" s="88">
        <v>30</v>
      </c>
      <c r="D43" s="41" t="s">
        <v>121</v>
      </c>
      <c r="E43" s="289"/>
      <c r="F43" s="30">
        <f t="shared" si="0"/>
        <v>0</v>
      </c>
      <c r="G43" s="30"/>
    </row>
    <row r="44" spans="1:7" s="82" customFormat="1" ht="25.5">
      <c r="A44" s="81">
        <v>1005</v>
      </c>
      <c r="B44" s="41" t="s">
        <v>158</v>
      </c>
      <c r="C44" s="88">
        <v>230</v>
      </c>
      <c r="D44" s="41" t="s">
        <v>121</v>
      </c>
      <c r="E44" s="289"/>
      <c r="F44" s="30">
        <f t="shared" si="0"/>
        <v>0</v>
      </c>
      <c r="G44" s="71"/>
    </row>
    <row r="45" spans="1:7" s="82" customFormat="1">
      <c r="A45" s="81">
        <v>1006</v>
      </c>
      <c r="B45" s="41" t="s">
        <v>159</v>
      </c>
      <c r="C45" s="88">
        <v>25</v>
      </c>
      <c r="D45" s="41" t="s">
        <v>16</v>
      </c>
      <c r="E45" s="289"/>
      <c r="F45" s="30">
        <f t="shared" si="0"/>
        <v>0</v>
      </c>
      <c r="G45" s="71"/>
    </row>
    <row r="46" spans="1:7" s="82" customFormat="1">
      <c r="A46" s="81">
        <v>1007</v>
      </c>
      <c r="B46" s="41" t="s">
        <v>294</v>
      </c>
      <c r="C46" s="88">
        <v>1</v>
      </c>
      <c r="D46" s="41" t="s">
        <v>66</v>
      </c>
      <c r="E46" s="289"/>
      <c r="F46" s="30">
        <f t="shared" si="0"/>
        <v>0</v>
      </c>
      <c r="G46" s="71"/>
    </row>
    <row r="47" spans="1:7" s="82" customFormat="1">
      <c r="A47" s="81">
        <v>1008</v>
      </c>
      <c r="B47" s="41" t="s">
        <v>144</v>
      </c>
      <c r="C47" s="88">
        <v>200</v>
      </c>
      <c r="D47" s="41" t="s">
        <v>121</v>
      </c>
      <c r="E47" s="289"/>
      <c r="F47" s="30">
        <f t="shared" si="0"/>
        <v>0</v>
      </c>
      <c r="G47" s="71"/>
    </row>
    <row r="48" spans="1:7" s="82" customFormat="1">
      <c r="A48" s="81">
        <v>1009</v>
      </c>
      <c r="B48" s="41" t="s">
        <v>295</v>
      </c>
      <c r="C48" s="93">
        <v>200</v>
      </c>
      <c r="D48" s="41" t="s">
        <v>121</v>
      </c>
      <c r="E48" s="289"/>
      <c r="F48" s="30">
        <f t="shared" si="0"/>
        <v>0</v>
      </c>
      <c r="G48" s="71"/>
    </row>
    <row r="49" spans="1:7" s="31" customFormat="1" ht="51">
      <c r="A49" s="81">
        <v>1010</v>
      </c>
      <c r="B49" s="41" t="s">
        <v>296</v>
      </c>
      <c r="C49" s="88">
        <v>1</v>
      </c>
      <c r="D49" s="41" t="s">
        <v>16</v>
      </c>
      <c r="E49" s="289"/>
      <c r="F49" s="30">
        <f t="shared" si="0"/>
        <v>0</v>
      </c>
      <c r="G49" s="30"/>
    </row>
    <row r="50" spans="1:7" s="31" customFormat="1" ht="57.75" customHeight="1">
      <c r="A50" s="81">
        <v>1011</v>
      </c>
      <c r="B50" s="41" t="s">
        <v>297</v>
      </c>
      <c r="C50" s="88">
        <v>5</v>
      </c>
      <c r="D50" s="41" t="s">
        <v>16</v>
      </c>
      <c r="E50" s="289"/>
      <c r="F50" s="30">
        <f t="shared" si="0"/>
        <v>0</v>
      </c>
      <c r="G50" s="30"/>
    </row>
    <row r="51" spans="1:7" s="31" customFormat="1" ht="25.5">
      <c r="A51" s="81">
        <v>1012</v>
      </c>
      <c r="B51" s="42" t="s">
        <v>298</v>
      </c>
      <c r="C51" s="88">
        <v>1</v>
      </c>
      <c r="D51" s="41" t="s">
        <v>66</v>
      </c>
      <c r="E51" s="289"/>
      <c r="F51" s="30">
        <f t="shared" si="0"/>
        <v>0</v>
      </c>
      <c r="G51" s="30"/>
    </row>
    <row r="52" spans="1:7" s="31" customFormat="1" ht="51">
      <c r="A52" s="81">
        <v>1013</v>
      </c>
      <c r="B52" s="41" t="s">
        <v>299</v>
      </c>
      <c r="C52" s="88">
        <v>4</v>
      </c>
      <c r="D52" s="41" t="s">
        <v>16</v>
      </c>
      <c r="E52" s="289"/>
      <c r="F52" s="30">
        <f t="shared" si="0"/>
        <v>0</v>
      </c>
      <c r="G52" s="30"/>
    </row>
    <row r="53" spans="1:7" s="31" customFormat="1">
      <c r="A53" s="105"/>
      <c r="B53" s="67"/>
      <c r="C53" s="95"/>
      <c r="D53" s="46"/>
      <c r="E53" s="291"/>
      <c r="F53" s="71"/>
      <c r="G53" s="30"/>
    </row>
    <row r="54" spans="1:7" s="31" customFormat="1">
      <c r="A54" s="83"/>
      <c r="B54" s="84"/>
      <c r="C54" s="41"/>
      <c r="D54" s="85"/>
      <c r="E54" s="290" t="s">
        <v>141</v>
      </c>
      <c r="F54" s="51">
        <f>SUM(F40:F52)</f>
        <v>0</v>
      </c>
    </row>
    <row r="55" spans="1:7" s="31" customFormat="1">
      <c r="A55" s="72"/>
      <c r="B55" s="73"/>
      <c r="C55" s="96"/>
      <c r="D55" s="74"/>
      <c r="E55" s="293"/>
      <c r="F55" s="75"/>
    </row>
    <row r="56" spans="1:7" s="82" customFormat="1">
      <c r="A56" s="52" t="s">
        <v>116</v>
      </c>
      <c r="B56" s="49" t="s">
        <v>152</v>
      </c>
      <c r="C56" s="41"/>
      <c r="D56" s="41"/>
      <c r="E56" s="289" t="s">
        <v>140</v>
      </c>
      <c r="F56" s="76"/>
    </row>
    <row r="57" spans="1:7" s="82" customFormat="1">
      <c r="A57" s="39"/>
      <c r="B57" s="41" t="s">
        <v>160</v>
      </c>
      <c r="C57" s="88"/>
      <c r="D57" s="39"/>
      <c r="E57" s="295"/>
      <c r="F57" s="97"/>
    </row>
    <row r="58" spans="1:7" s="31" customFormat="1" ht="14.25" customHeight="1">
      <c r="A58" s="44"/>
      <c r="B58" s="67"/>
      <c r="C58" s="95"/>
      <c r="D58" s="44"/>
      <c r="E58" s="296"/>
      <c r="F58" s="106"/>
      <c r="G58" s="30"/>
    </row>
    <row r="59" spans="1:7" s="82" customFormat="1">
      <c r="A59" s="81">
        <v>2001</v>
      </c>
      <c r="B59" s="41" t="s">
        <v>300</v>
      </c>
      <c r="C59" s="88">
        <v>225</v>
      </c>
      <c r="D59" s="41" t="s">
        <v>121</v>
      </c>
      <c r="E59" s="289"/>
      <c r="F59" s="30">
        <f t="shared" ref="F59:F63" si="1">(C59*E59)</f>
        <v>0</v>
      </c>
      <c r="G59" s="71"/>
    </row>
    <row r="60" spans="1:7" s="82" customFormat="1" ht="25.5">
      <c r="A60" s="81">
        <v>2002</v>
      </c>
      <c r="B60" s="41" t="s">
        <v>301</v>
      </c>
      <c r="C60" s="88">
        <v>20</v>
      </c>
      <c r="D60" s="41" t="s">
        <v>16</v>
      </c>
      <c r="E60" s="289"/>
      <c r="F60" s="30">
        <f t="shared" si="1"/>
        <v>0</v>
      </c>
      <c r="G60" s="71"/>
    </row>
    <row r="61" spans="1:7" s="31" customFormat="1" ht="51">
      <c r="A61" s="81">
        <v>2003</v>
      </c>
      <c r="B61" s="107" t="s">
        <v>302</v>
      </c>
      <c r="C61" s="88">
        <v>9</v>
      </c>
      <c r="D61" s="41" t="s">
        <v>66</v>
      </c>
      <c r="E61" s="289"/>
      <c r="F61" s="30">
        <f t="shared" si="1"/>
        <v>0</v>
      </c>
      <c r="G61" s="30"/>
    </row>
    <row r="62" spans="1:7" s="31" customFormat="1" ht="38.25">
      <c r="A62" s="81">
        <v>2004</v>
      </c>
      <c r="B62" s="41" t="s">
        <v>303</v>
      </c>
      <c r="C62" s="88">
        <v>2</v>
      </c>
      <c r="D62" s="41" t="s">
        <v>66</v>
      </c>
      <c r="E62" s="289"/>
      <c r="F62" s="30">
        <f t="shared" si="1"/>
        <v>0</v>
      </c>
      <c r="G62" s="30"/>
    </row>
    <row r="63" spans="1:7" s="31" customFormat="1" ht="38.25">
      <c r="A63" s="81">
        <v>2005</v>
      </c>
      <c r="B63" s="41" t="s">
        <v>304</v>
      </c>
      <c r="C63" s="88">
        <v>2</v>
      </c>
      <c r="D63" s="41" t="s">
        <v>66</v>
      </c>
      <c r="E63" s="289"/>
      <c r="F63" s="30">
        <f t="shared" si="1"/>
        <v>0</v>
      </c>
      <c r="G63" s="30"/>
    </row>
    <row r="64" spans="1:7" s="31" customFormat="1">
      <c r="A64" s="81"/>
      <c r="B64" s="41"/>
      <c r="C64" s="88"/>
      <c r="D64" s="41"/>
      <c r="E64" s="289"/>
      <c r="F64" s="30"/>
      <c r="G64" s="30"/>
    </row>
    <row r="65" spans="1:7" s="31" customFormat="1">
      <c r="A65" s="83"/>
      <c r="B65" s="84"/>
      <c r="C65" s="41"/>
      <c r="D65" s="85"/>
      <c r="E65" s="290" t="s">
        <v>141</v>
      </c>
      <c r="F65" s="51">
        <f>SUM(F59:F63)</f>
        <v>0</v>
      </c>
    </row>
    <row r="66" spans="1:7" s="31" customFormat="1">
      <c r="A66" s="99"/>
      <c r="B66" s="67"/>
      <c r="C66" s="95"/>
      <c r="D66" s="67"/>
      <c r="E66" s="291" t="s">
        <v>140</v>
      </c>
      <c r="F66" s="71" t="str">
        <f>IF(AND(ISNUMBER(C66),ISNUMBER(E66)),C66*E66," ")</f>
        <v xml:space="preserve"> </v>
      </c>
      <c r="G66" s="30"/>
    </row>
    <row r="67" spans="1:7" s="31" customFormat="1">
      <c r="A67" s="52" t="s">
        <v>117</v>
      </c>
      <c r="B67" s="49" t="s">
        <v>153</v>
      </c>
      <c r="C67" s="41"/>
      <c r="D67" s="41"/>
      <c r="E67" s="289" t="s">
        <v>140</v>
      </c>
      <c r="F67" s="76"/>
    </row>
    <row r="68" spans="1:7" s="31" customFormat="1">
      <c r="A68" s="39"/>
      <c r="B68" s="41" t="s">
        <v>145</v>
      </c>
      <c r="C68" s="88"/>
      <c r="D68" s="39"/>
      <c r="E68" s="295"/>
      <c r="F68" s="97"/>
    </row>
    <row r="69" spans="1:7" s="31" customFormat="1">
      <c r="A69" s="44"/>
      <c r="B69" s="67"/>
      <c r="C69" s="95"/>
      <c r="D69" s="44"/>
      <c r="E69" s="296"/>
      <c r="F69" s="106"/>
      <c r="G69" s="30"/>
    </row>
    <row r="70" spans="1:7" s="82" customFormat="1" ht="38.25">
      <c r="A70" s="81">
        <v>3001</v>
      </c>
      <c r="B70" s="41" t="s">
        <v>305</v>
      </c>
      <c r="C70" s="88">
        <v>5</v>
      </c>
      <c r="D70" s="41" t="s">
        <v>16</v>
      </c>
      <c r="E70" s="289"/>
      <c r="F70" s="30">
        <f t="shared" ref="F70:F71" si="2">(C70*E70)</f>
        <v>0</v>
      </c>
      <c r="G70" s="71"/>
    </row>
    <row r="71" spans="1:7" s="82" customFormat="1" ht="25.5">
      <c r="A71" s="81">
        <v>3002</v>
      </c>
      <c r="B71" s="31" t="s">
        <v>306</v>
      </c>
      <c r="C71" s="88">
        <v>5</v>
      </c>
      <c r="D71" s="41" t="s">
        <v>16</v>
      </c>
      <c r="E71" s="289"/>
      <c r="F71" s="30">
        <f t="shared" si="2"/>
        <v>0</v>
      </c>
      <c r="G71" s="71"/>
    </row>
    <row r="72" spans="1:7" s="82" customFormat="1" ht="25.5">
      <c r="A72" s="81">
        <v>3003</v>
      </c>
      <c r="B72" s="31" t="s">
        <v>307</v>
      </c>
      <c r="C72" s="88">
        <v>5</v>
      </c>
      <c r="D72" s="41" t="s">
        <v>16</v>
      </c>
      <c r="E72" s="289"/>
      <c r="F72" s="30" t="str">
        <f>IF(AND(ISNUMBER(C72),ISNUMBER(E72)),C72*E72," ")</f>
        <v xml:space="preserve"> </v>
      </c>
      <c r="G72" s="71"/>
    </row>
    <row r="73" spans="1:7" s="82" customFormat="1" ht="38.25">
      <c r="A73" s="81">
        <v>3004</v>
      </c>
      <c r="B73" s="41" t="s">
        <v>308</v>
      </c>
      <c r="C73" s="88">
        <v>4</v>
      </c>
      <c r="D73" s="41" t="s">
        <v>16</v>
      </c>
      <c r="E73" s="289"/>
      <c r="F73" s="30" t="str">
        <f t="shared" ref="F73:F77" si="3">IF(AND(ISNUMBER(C73),ISNUMBER(E73)),C73*E73," ")</f>
        <v xml:space="preserve"> </v>
      </c>
      <c r="G73" s="71"/>
    </row>
    <row r="74" spans="1:7" s="82" customFormat="1" ht="140.25">
      <c r="A74" s="81">
        <v>3005</v>
      </c>
      <c r="B74" s="31" t="s">
        <v>309</v>
      </c>
      <c r="C74" s="88">
        <v>2</v>
      </c>
      <c r="D74" s="41" t="s">
        <v>16</v>
      </c>
      <c r="E74" s="289"/>
      <c r="F74" s="30" t="str">
        <f t="shared" si="3"/>
        <v xml:space="preserve"> </v>
      </c>
      <c r="G74" s="71"/>
    </row>
    <row r="75" spans="1:7" s="82" customFormat="1" ht="140.25">
      <c r="A75" s="81">
        <v>3006</v>
      </c>
      <c r="B75" s="31" t="s">
        <v>310</v>
      </c>
      <c r="C75" s="88">
        <v>2</v>
      </c>
      <c r="D75" s="41" t="s">
        <v>16</v>
      </c>
      <c r="E75" s="289"/>
      <c r="F75" s="30" t="str">
        <f t="shared" si="3"/>
        <v xml:space="preserve"> </v>
      </c>
      <c r="G75" s="71"/>
    </row>
    <row r="76" spans="1:7" s="82" customFormat="1" ht="25.5">
      <c r="A76" s="81">
        <v>3007</v>
      </c>
      <c r="B76" s="107" t="s">
        <v>161</v>
      </c>
      <c r="C76" s="88">
        <v>11</v>
      </c>
      <c r="D76" s="41" t="s">
        <v>16</v>
      </c>
      <c r="E76" s="289"/>
      <c r="F76" s="30" t="str">
        <f t="shared" si="3"/>
        <v xml:space="preserve"> </v>
      </c>
      <c r="G76" s="71"/>
    </row>
    <row r="77" spans="1:7" s="31" customFormat="1" ht="25.5">
      <c r="A77" s="81">
        <v>3008</v>
      </c>
      <c r="B77" s="107" t="s">
        <v>162</v>
      </c>
      <c r="C77" s="88">
        <v>11</v>
      </c>
      <c r="D77" s="41" t="s">
        <v>16</v>
      </c>
      <c r="E77" s="289"/>
      <c r="F77" s="30" t="str">
        <f t="shared" si="3"/>
        <v xml:space="preserve"> </v>
      </c>
      <c r="G77" s="30"/>
    </row>
    <row r="78" spans="1:7" s="31" customFormat="1">
      <c r="A78" s="81"/>
      <c r="B78" s="107"/>
      <c r="C78" s="88"/>
      <c r="D78" s="41"/>
      <c r="E78" s="289"/>
      <c r="F78" s="30"/>
      <c r="G78" s="30"/>
    </row>
    <row r="79" spans="1:7" s="31" customFormat="1">
      <c r="A79" s="81"/>
      <c r="B79" s="42"/>
      <c r="C79" s="88"/>
      <c r="D79" s="41"/>
      <c r="E79" s="289"/>
      <c r="F79" s="30"/>
      <c r="G79" s="30"/>
    </row>
    <row r="80" spans="1:7" s="31" customFormat="1">
      <c r="A80" s="81"/>
      <c r="B80" s="42"/>
      <c r="C80" s="88"/>
      <c r="D80" s="41"/>
      <c r="E80" s="290" t="s">
        <v>141</v>
      </c>
      <c r="F80" s="51">
        <f>SUM(F70:F77)</f>
        <v>0</v>
      </c>
      <c r="G80" s="30"/>
    </row>
    <row r="81" spans="1:7" s="31" customFormat="1">
      <c r="A81" s="81"/>
      <c r="B81" s="42"/>
      <c r="C81" s="88"/>
      <c r="D81" s="41"/>
      <c r="E81" s="290"/>
      <c r="F81" s="51"/>
      <c r="G81" s="30"/>
    </row>
    <row r="82" spans="1:7" s="31" customFormat="1">
      <c r="A82" s="81"/>
      <c r="B82" s="42"/>
      <c r="C82" s="88"/>
      <c r="D82" s="41"/>
      <c r="E82" s="290"/>
      <c r="F82" s="51"/>
      <c r="G82" s="30"/>
    </row>
    <row r="83" spans="1:7" s="31" customFormat="1">
      <c r="A83" s="81"/>
      <c r="B83" s="42"/>
      <c r="C83" s="88"/>
      <c r="D83" s="41"/>
      <c r="E83" s="290"/>
      <c r="F83" s="51"/>
      <c r="G83" s="30"/>
    </row>
    <row r="84" spans="1:7" s="31" customFormat="1">
      <c r="A84" s="81"/>
      <c r="B84" s="42"/>
      <c r="C84" s="88"/>
      <c r="D84" s="41"/>
      <c r="E84" s="290"/>
      <c r="F84" s="51"/>
      <c r="G84" s="30"/>
    </row>
    <row r="85" spans="1:7" s="31" customFormat="1">
      <c r="A85" s="81"/>
      <c r="B85" s="42"/>
      <c r="C85" s="88"/>
      <c r="D85" s="41"/>
      <c r="E85" s="290"/>
      <c r="F85" s="51"/>
      <c r="G85" s="30"/>
    </row>
    <row r="86" spans="1:7" s="31" customFormat="1">
      <c r="A86" s="81"/>
      <c r="B86" s="42"/>
      <c r="C86" s="88"/>
      <c r="D86" s="41"/>
      <c r="E86" s="290"/>
      <c r="F86" s="51"/>
      <c r="G86" s="30"/>
    </row>
    <row r="87" spans="1:7" s="31" customFormat="1">
      <c r="A87" s="52" t="s">
        <v>118</v>
      </c>
      <c r="B87" s="104" t="s">
        <v>154</v>
      </c>
      <c r="C87" s="41"/>
      <c r="D87" s="41"/>
      <c r="E87" s="289" t="s">
        <v>140</v>
      </c>
      <c r="F87" s="76"/>
      <c r="G87" s="30"/>
    </row>
    <row r="88" spans="1:7" s="31" customFormat="1">
      <c r="A88" s="39"/>
      <c r="B88" s="41" t="s">
        <v>160</v>
      </c>
      <c r="C88" s="88"/>
      <c r="D88" s="39"/>
      <c r="E88" s="295"/>
      <c r="F88" s="97"/>
      <c r="G88" s="30"/>
    </row>
    <row r="89" spans="1:7" s="31" customFormat="1" ht="15">
      <c r="A89" s="77"/>
      <c r="B89" s="108"/>
      <c r="C89" s="79"/>
      <c r="D89" s="79"/>
      <c r="E89" s="291"/>
      <c r="F89" s="80"/>
      <c r="G89" s="30"/>
    </row>
    <row r="90" spans="1:7" s="82" customFormat="1" ht="51">
      <c r="A90" s="81">
        <v>4001</v>
      </c>
      <c r="B90" s="42" t="s">
        <v>311</v>
      </c>
      <c r="C90" s="88">
        <v>1</v>
      </c>
      <c r="D90" s="41" t="s">
        <v>66</v>
      </c>
      <c r="E90" s="292"/>
      <c r="F90" s="30">
        <f t="shared" ref="F90:F92" si="4">(C90*E90)</f>
        <v>0</v>
      </c>
      <c r="G90" s="71"/>
    </row>
    <row r="91" spans="1:7" s="82" customFormat="1" ht="25.5">
      <c r="A91" s="81">
        <v>4002</v>
      </c>
      <c r="B91" s="42" t="s">
        <v>312</v>
      </c>
      <c r="C91" s="88">
        <v>2</v>
      </c>
      <c r="D91" s="41" t="s">
        <v>66</v>
      </c>
      <c r="E91" s="289"/>
      <c r="F91" s="30">
        <f t="shared" si="4"/>
        <v>0</v>
      </c>
      <c r="G91" s="71"/>
    </row>
    <row r="92" spans="1:7" s="82" customFormat="1" ht="25.5">
      <c r="A92" s="81">
        <v>4003</v>
      </c>
      <c r="B92" s="42" t="s">
        <v>313</v>
      </c>
      <c r="C92" s="88">
        <v>2</v>
      </c>
      <c r="D92" s="41" t="s">
        <v>66</v>
      </c>
      <c r="E92" s="289"/>
      <c r="F92" s="30">
        <f t="shared" si="4"/>
        <v>0</v>
      </c>
      <c r="G92" s="71"/>
    </row>
    <row r="93" spans="1:7" s="31" customFormat="1">
      <c r="A93" s="81">
        <v>4004</v>
      </c>
      <c r="B93" s="41" t="s">
        <v>163</v>
      </c>
      <c r="C93" s="98">
        <v>0.05</v>
      </c>
      <c r="D93" s="41" t="s">
        <v>66</v>
      </c>
      <c r="E93" s="289"/>
      <c r="F93" s="30">
        <f>(C93*SUM(F90:F90))</f>
        <v>0</v>
      </c>
      <c r="G93" s="30"/>
    </row>
    <row r="94" spans="1:7" s="31" customFormat="1">
      <c r="A94" s="99"/>
      <c r="B94" s="67"/>
      <c r="C94" s="95"/>
      <c r="D94" s="67"/>
      <c r="E94" s="291"/>
      <c r="F94" s="71"/>
      <c r="G94" s="30"/>
    </row>
    <row r="95" spans="1:7" s="31" customFormat="1">
      <c r="A95" s="83"/>
      <c r="B95" s="84"/>
      <c r="C95" s="41"/>
      <c r="D95" s="85"/>
      <c r="E95" s="290" t="s">
        <v>141</v>
      </c>
      <c r="F95" s="51">
        <f>SUM(F90:F93)</f>
        <v>0</v>
      </c>
    </row>
    <row r="96" spans="1:7" s="31" customFormat="1">
      <c r="A96" s="83"/>
      <c r="B96" s="84"/>
      <c r="C96" s="41"/>
      <c r="D96" s="85"/>
      <c r="E96" s="294"/>
    </row>
    <row r="97" spans="1:7" s="31" customFormat="1">
      <c r="A97" s="39"/>
      <c r="B97" s="41"/>
      <c r="C97" s="88"/>
      <c r="D97" s="39"/>
      <c r="E97" s="295"/>
      <c r="F97" s="97"/>
    </row>
    <row r="98" spans="1:7" s="41" customFormat="1">
      <c r="A98" s="52" t="s">
        <v>119</v>
      </c>
      <c r="B98" s="49" t="s">
        <v>127</v>
      </c>
      <c r="C98" s="67"/>
      <c r="D98" s="46"/>
      <c r="E98" s="291" t="str">
        <f>IF(AND(ISNUMBER(#REF!),ISNUMBER(#REF!)),ROUND((#REF!*#REF!+#REF!*#REF!*#REF!)*(1+#REF!)*#REF!*#REF!*#REF!,2)," ")</f>
        <v xml:space="preserve"> </v>
      </c>
      <c r="F98" s="71" t="str">
        <f>IF(AND(ISNUMBER(C98),ISNUMBER(E98)),C98*E98," ")</f>
        <v xml:space="preserve"> </v>
      </c>
      <c r="G98" s="43"/>
    </row>
    <row r="99" spans="1:7" s="41" customFormat="1">
      <c r="A99" s="44"/>
      <c r="B99" s="67"/>
      <c r="C99" s="67"/>
      <c r="D99" s="46"/>
      <c r="E99" s="291" t="str">
        <f>IF(AND(ISNUMBER(#REF!),ISNUMBER(#REF!)),ROUND((#REF!*#REF!+#REF!*#REF!*#REF!)*(1+#REF!)*#REF!*#REF!*#REF!,2)," ")</f>
        <v xml:space="preserve"> </v>
      </c>
      <c r="F99" s="71" t="str">
        <f>IF(AND(ISNUMBER(C99),ISNUMBER(E99)),C99*E99," ")</f>
        <v xml:space="preserve"> </v>
      </c>
      <c r="G99" s="51"/>
    </row>
    <row r="100" spans="1:7" ht="51">
      <c r="A100" s="81">
        <v>5001</v>
      </c>
      <c r="B100" s="31" t="s">
        <v>147</v>
      </c>
      <c r="C100" s="41">
        <v>1</v>
      </c>
      <c r="D100" s="42" t="s">
        <v>66</v>
      </c>
      <c r="E100" s="292"/>
      <c r="F100" s="30">
        <f t="shared" ref="F100:F107" si="5">(C100*E100)</f>
        <v>0</v>
      </c>
      <c r="G100" s="47"/>
    </row>
    <row r="101" spans="1:7" s="55" customFormat="1" ht="39">
      <c r="A101" s="81">
        <v>5002</v>
      </c>
      <c r="B101" s="41" t="s">
        <v>314</v>
      </c>
      <c r="C101" s="41">
        <v>1</v>
      </c>
      <c r="D101" s="42" t="s">
        <v>66</v>
      </c>
      <c r="E101" s="292"/>
      <c r="F101" s="30">
        <f t="shared" si="5"/>
        <v>0</v>
      </c>
    </row>
    <row r="102" spans="1:7" s="59" customFormat="1" ht="25.5">
      <c r="A102" s="81">
        <v>5003</v>
      </c>
      <c r="B102" s="41" t="s">
        <v>291</v>
      </c>
      <c r="C102" s="41">
        <v>1</v>
      </c>
      <c r="D102" s="42" t="s">
        <v>66</v>
      </c>
      <c r="E102" s="292"/>
      <c r="F102" s="30">
        <f t="shared" si="5"/>
        <v>0</v>
      </c>
    </row>
    <row r="103" spans="1:7" s="59" customFormat="1">
      <c r="A103" s="81">
        <v>5004</v>
      </c>
      <c r="B103" s="41" t="s">
        <v>315</v>
      </c>
      <c r="C103" s="41">
        <v>1</v>
      </c>
      <c r="D103" s="42" t="s">
        <v>66</v>
      </c>
      <c r="E103" s="292"/>
      <c r="F103" s="30">
        <f t="shared" si="5"/>
        <v>0</v>
      </c>
    </row>
    <row r="104" spans="1:7" s="63" customFormat="1" ht="14.25">
      <c r="A104" s="81">
        <v>5005</v>
      </c>
      <c r="B104" s="41" t="s">
        <v>148</v>
      </c>
      <c r="C104" s="41">
        <v>1</v>
      </c>
      <c r="D104" s="42" t="s">
        <v>66</v>
      </c>
      <c r="E104" s="292"/>
      <c r="F104" s="30">
        <f t="shared" si="5"/>
        <v>0</v>
      </c>
    </row>
    <row r="105" spans="1:7" s="59" customFormat="1" ht="25.5">
      <c r="A105" s="81">
        <v>5006</v>
      </c>
      <c r="B105" s="41" t="s">
        <v>149</v>
      </c>
      <c r="C105" s="41">
        <v>1</v>
      </c>
      <c r="D105" s="42" t="s">
        <v>66</v>
      </c>
      <c r="E105" s="292"/>
      <c r="F105" s="30">
        <f t="shared" si="5"/>
        <v>0</v>
      </c>
    </row>
    <row r="106" spans="1:7" s="55" customFormat="1" ht="18">
      <c r="A106" s="81">
        <v>5007</v>
      </c>
      <c r="B106" s="41" t="s">
        <v>150</v>
      </c>
      <c r="C106" s="41">
        <v>1</v>
      </c>
      <c r="D106" s="42" t="s">
        <v>66</v>
      </c>
      <c r="E106" s="292"/>
      <c r="F106" s="30">
        <f t="shared" si="5"/>
        <v>0</v>
      </c>
    </row>
    <row r="107" spans="1:7" s="41" customFormat="1">
      <c r="A107" s="81">
        <v>5008</v>
      </c>
      <c r="B107" s="41" t="s">
        <v>151</v>
      </c>
      <c r="C107" s="41">
        <v>1</v>
      </c>
      <c r="D107" s="42" t="s">
        <v>66</v>
      </c>
      <c r="E107" s="292"/>
      <c r="F107" s="30">
        <f t="shared" si="5"/>
        <v>0</v>
      </c>
    </row>
    <row r="108" spans="1:7" s="41" customFormat="1">
      <c r="A108" s="44"/>
      <c r="B108" s="67"/>
      <c r="C108" s="67"/>
      <c r="D108" s="46"/>
      <c r="E108" s="47"/>
      <c r="F108" s="47"/>
    </row>
    <row r="109" spans="1:7" s="41" customFormat="1">
      <c r="A109" s="100"/>
      <c r="B109" s="84"/>
      <c r="D109" s="85"/>
      <c r="E109" s="89" t="s">
        <v>141</v>
      </c>
      <c r="F109" s="51">
        <f>SUM(F100:F108)</f>
        <v>0</v>
      </c>
    </row>
    <row r="110" spans="1:7" ht="18">
      <c r="A110" s="55"/>
      <c r="B110" s="56"/>
      <c r="C110" s="90"/>
      <c r="D110" s="57"/>
      <c r="E110" s="55"/>
      <c r="F110" s="58"/>
    </row>
    <row r="111" spans="1:7">
      <c r="A111" s="59"/>
      <c r="B111" s="60"/>
      <c r="C111" s="91"/>
      <c r="D111" s="61"/>
      <c r="E111" s="59"/>
      <c r="F111" s="62"/>
    </row>
    <row r="112" spans="1:7" ht="14.25">
      <c r="A112" s="63"/>
      <c r="B112" s="64"/>
      <c r="C112" s="92"/>
      <c r="D112" s="65"/>
      <c r="E112" s="63"/>
      <c r="F112" s="65"/>
    </row>
    <row r="113" spans="1:6">
      <c r="A113" s="59"/>
      <c r="B113" s="60"/>
      <c r="C113" s="91"/>
      <c r="D113" s="62"/>
      <c r="E113" s="59"/>
      <c r="F113" s="62"/>
    </row>
    <row r="114" spans="1:6" ht="18">
      <c r="A114" s="55"/>
      <c r="B114" s="56"/>
      <c r="C114" s="90"/>
      <c r="D114" s="66"/>
      <c r="E114" s="55"/>
      <c r="F114" s="58"/>
    </row>
    <row r="115" spans="1:6">
      <c r="A115" s="48"/>
      <c r="B115" s="49"/>
      <c r="C115" s="49"/>
      <c r="D115" s="50"/>
      <c r="E115" s="51"/>
      <c r="F115" s="51"/>
    </row>
    <row r="116" spans="1:6">
      <c r="A116" s="39"/>
      <c r="B116" s="41"/>
      <c r="C116" s="41"/>
      <c r="D116" s="42"/>
      <c r="E116" s="43"/>
      <c r="F116" s="43"/>
    </row>
    <row r="117" spans="1:6">
      <c r="A117" s="48"/>
      <c r="B117" s="68"/>
      <c r="C117" s="49"/>
      <c r="D117" s="50"/>
      <c r="E117" s="51"/>
      <c r="F117" s="51"/>
    </row>
    <row r="118" spans="1:6">
      <c r="A118" s="101"/>
      <c r="B118" s="84"/>
      <c r="C118" s="84"/>
      <c r="D118" s="85"/>
      <c r="E118" s="102"/>
      <c r="F118" s="102"/>
    </row>
    <row r="119" spans="1:6">
      <c r="A119" s="101"/>
      <c r="B119" s="84"/>
      <c r="C119" s="84"/>
      <c r="D119" s="85"/>
      <c r="E119" s="102"/>
      <c r="F119" s="102"/>
    </row>
  </sheetData>
  <sheetProtection algorithmName="SHA-512" hashValue="Ha5qeeCwpoWBnnOMASgWkp5jT5Jqxqo5IW6DbJqG31Q7mWetsAzOmWNlQq3qXXjm1OMW1k7bef0kW//2USGFoQ==" saltValue="VpaUdfvoYet3c7PkPz9avQ==" spinCount="100000" sheet="1" objects="1" scenarios="1"/>
  <mergeCells count="1">
    <mergeCell ref="B4:E4"/>
  </mergeCells>
  <conditionalFormatting sqref="E87">
    <cfRule type="cellIs" dxfId="2" priority="9" stopIfTrue="1" operator="equal">
      <formula>F87</formula>
    </cfRule>
  </conditionalFormatting>
  <conditionalFormatting sqref="E89 E91:E94">
    <cfRule type="cellIs" dxfId="1" priority="2" stopIfTrue="1" operator="equal">
      <formula>F89</formula>
    </cfRule>
  </conditionalFormatting>
  <conditionalFormatting sqref="G87:G94">
    <cfRule type="cellIs" dxfId="0" priority="1" stopIfTrue="1" operator="equal">
      <formula>#REF!</formula>
    </cfRule>
  </conditionalFormatting>
  <pageMargins left="0.7" right="0.7" top="0.75" bottom="0.75" header="0.3" footer="0.3"/>
  <pageSetup paperSize="9" scale="94" orientation="portrait" r:id="rId1"/>
  <rowBreaks count="3" manualBreakCount="3">
    <brk id="34" max="16383" man="1"/>
    <brk id="66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10</vt:i4>
      </vt:variant>
      <vt:variant>
        <vt:lpstr>Imenovani obsegi</vt:lpstr>
      </vt:variant>
      <vt:variant>
        <vt:i4>10</vt:i4>
      </vt:variant>
    </vt:vector>
  </HeadingPairs>
  <TitlesOfParts>
    <vt:vector size="20" baseType="lpstr">
      <vt:lpstr>NASLOVNICA</vt:lpstr>
      <vt:lpstr>SKUPNA REKAPITULACIJA GOI DEL</vt:lpstr>
      <vt:lpstr>KOLESARSKA</vt:lpstr>
      <vt:lpstr>POVRŠINA ZA PEŠCE-neupravičen s</vt:lpstr>
      <vt:lpstr>REKAPITULACIJA_KOLESARSKA</vt:lpstr>
      <vt:lpstr>PK1</vt:lpstr>
      <vt:lpstr>PK2</vt:lpstr>
      <vt:lpstr>PK3</vt:lpstr>
      <vt:lpstr>EE</vt:lpstr>
      <vt:lpstr>NN</vt:lpstr>
      <vt:lpstr>KOLESARSKA!Področje_tiskanja</vt:lpstr>
      <vt:lpstr>NASLOVNICA!Področje_tiskanja</vt:lpstr>
      <vt:lpstr>'PK1'!Področje_tiskanja</vt:lpstr>
      <vt:lpstr>'PK2'!Področje_tiskanja</vt:lpstr>
      <vt:lpstr>'PK3'!Področje_tiskanja</vt:lpstr>
      <vt:lpstr>'POVRŠINA ZA PEŠCE-neupravičen s'!Področje_tiskanja</vt:lpstr>
      <vt:lpstr>REKAPITULACIJA_KOLESARSKA!Področje_tiskanja</vt:lpstr>
      <vt:lpstr>'SKUPNA REKAPITULACIJA GOI DEL'!Področje_tiskanja</vt:lpstr>
      <vt:lpstr>KOLESARSKA!Tiskanje_naslovov</vt:lpstr>
      <vt:lpstr>'POVRŠINA ZA PEŠCE-neupravičen s'!Tiskanje_naslovov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Projektiva</dc:creator>
  <cp:lastModifiedBy>Matjaž Sedeljšak</cp:lastModifiedBy>
  <cp:lastPrinted>2021-04-26T08:50:43Z</cp:lastPrinted>
  <dcterms:created xsi:type="dcterms:W3CDTF">2020-03-11T07:35:29Z</dcterms:created>
  <dcterms:modified xsi:type="dcterms:W3CDTF">2026-06-16T07:09:10Z</dcterms:modified>
</cp:coreProperties>
</file>